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065" windowHeight="1195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R139" i="1" l="1"/>
  <c r="M136" i="1"/>
  <c r="P136" i="1" s="1"/>
  <c r="Q130" i="1"/>
  <c r="M104" i="1"/>
  <c r="P104" i="1" s="1"/>
  <c r="M99" i="1"/>
  <c r="P99" i="1" s="1"/>
  <c r="M85" i="1"/>
  <c r="P85" i="1" s="1"/>
  <c r="M79" i="1"/>
  <c r="P79" i="1" s="1"/>
  <c r="M80" i="1"/>
  <c r="P80" i="1" s="1"/>
  <c r="M74" i="1"/>
  <c r="P74" i="1" s="1"/>
  <c r="M75" i="1"/>
  <c r="P75" i="1" s="1"/>
  <c r="M70" i="1"/>
  <c r="P70" i="1" s="1"/>
  <c r="M64" i="1"/>
  <c r="P64" i="1" s="1"/>
  <c r="M65" i="1"/>
  <c r="P65" i="1" s="1"/>
  <c r="M66" i="1"/>
  <c r="P66" i="1" s="1"/>
  <c r="M67" i="1"/>
  <c r="M59" i="1"/>
  <c r="P59" i="1" s="1"/>
  <c r="M60" i="1"/>
  <c r="P60" i="1" s="1"/>
  <c r="M61" i="1"/>
  <c r="P61" i="1" s="1"/>
  <c r="M53" i="1"/>
  <c r="P53" i="1" s="1"/>
  <c r="M54" i="1"/>
  <c r="P54" i="1" s="1"/>
  <c r="M55" i="1"/>
  <c r="P55" i="1" s="1"/>
  <c r="M39" i="1"/>
  <c r="P39" i="1" s="1"/>
  <c r="M31" i="1"/>
  <c r="P31" i="1" s="1"/>
  <c r="M23" i="1"/>
  <c r="P23" i="1" s="1"/>
  <c r="M24" i="1"/>
  <c r="P24" i="1" s="1"/>
  <c r="M18" i="1"/>
  <c r="P18" i="1" s="1"/>
  <c r="M14" i="1"/>
  <c r="P14" i="1" s="1"/>
  <c r="F139" i="1"/>
  <c r="Q138" i="1"/>
  <c r="O138" i="1"/>
  <c r="N138" i="1"/>
  <c r="L138" i="1"/>
  <c r="K138" i="1"/>
  <c r="J138" i="1"/>
  <c r="M137" i="1"/>
  <c r="P137" i="1" s="1"/>
  <c r="M135" i="1"/>
  <c r="P135" i="1" s="1"/>
  <c r="Q134" i="1"/>
  <c r="O134" i="1"/>
  <c r="N134" i="1"/>
  <c r="L134" i="1"/>
  <c r="K134" i="1"/>
  <c r="J134" i="1"/>
  <c r="M133" i="1"/>
  <c r="P133" i="1" s="1"/>
  <c r="M132" i="1"/>
  <c r="P132" i="1" s="1"/>
  <c r="M131" i="1"/>
  <c r="P131" i="1" s="1"/>
  <c r="O130" i="1"/>
  <c r="N130" i="1"/>
  <c r="L130" i="1"/>
  <c r="K130" i="1"/>
  <c r="J130" i="1"/>
  <c r="M129" i="1"/>
  <c r="P129" i="1" s="1"/>
  <c r="M128" i="1"/>
  <c r="M127" i="1"/>
  <c r="P127" i="1" s="1"/>
  <c r="Q126" i="1"/>
  <c r="O126" i="1"/>
  <c r="N126" i="1"/>
  <c r="L126" i="1"/>
  <c r="K126" i="1"/>
  <c r="J126" i="1"/>
  <c r="M125" i="1"/>
  <c r="P125" i="1" s="1"/>
  <c r="M124" i="1"/>
  <c r="M123" i="1"/>
  <c r="P123" i="1" s="1"/>
  <c r="Q122" i="1"/>
  <c r="O122" i="1"/>
  <c r="N122" i="1"/>
  <c r="L122" i="1"/>
  <c r="K122" i="1"/>
  <c r="J122" i="1"/>
  <c r="M121" i="1"/>
  <c r="P121" i="1" s="1"/>
  <c r="M120" i="1"/>
  <c r="M119" i="1"/>
  <c r="P119" i="1" s="1"/>
  <c r="Q118" i="1"/>
  <c r="O118" i="1"/>
  <c r="N118" i="1"/>
  <c r="L118" i="1"/>
  <c r="K118" i="1"/>
  <c r="J118" i="1"/>
  <c r="M117" i="1"/>
  <c r="P117" i="1" s="1"/>
  <c r="M116" i="1"/>
  <c r="Q115" i="1"/>
  <c r="O115" i="1"/>
  <c r="N115" i="1"/>
  <c r="L115" i="1"/>
  <c r="K115" i="1"/>
  <c r="J115" i="1"/>
  <c r="M114" i="1"/>
  <c r="P114" i="1" s="1"/>
  <c r="M113" i="1"/>
  <c r="P113" i="1" s="1"/>
  <c r="M112" i="1"/>
  <c r="P112" i="1" s="1"/>
  <c r="Q111" i="1"/>
  <c r="O111" i="1"/>
  <c r="N111" i="1"/>
  <c r="L111" i="1"/>
  <c r="K111" i="1"/>
  <c r="J111" i="1"/>
  <c r="M110" i="1"/>
  <c r="P110" i="1" s="1"/>
  <c r="M109" i="1"/>
  <c r="P109" i="1" s="1"/>
  <c r="M108" i="1"/>
  <c r="P108" i="1" s="1"/>
  <c r="M107" i="1"/>
  <c r="P107" i="1" s="1"/>
  <c r="Q106" i="1"/>
  <c r="O106" i="1"/>
  <c r="N106" i="1"/>
  <c r="L106" i="1"/>
  <c r="K106" i="1"/>
  <c r="J106" i="1"/>
  <c r="M105" i="1"/>
  <c r="P105" i="1" s="1"/>
  <c r="M103" i="1"/>
  <c r="P103" i="1" s="1"/>
  <c r="M102" i="1"/>
  <c r="Q101" i="1"/>
  <c r="O101" i="1"/>
  <c r="N101" i="1"/>
  <c r="L101" i="1"/>
  <c r="K101" i="1"/>
  <c r="J101" i="1"/>
  <c r="M100" i="1"/>
  <c r="P100" i="1" s="1"/>
  <c r="M98" i="1"/>
  <c r="P98" i="1" s="1"/>
  <c r="M97" i="1"/>
  <c r="P97" i="1" s="1"/>
  <c r="Q96" i="1"/>
  <c r="O96" i="1"/>
  <c r="N96" i="1"/>
  <c r="L96" i="1"/>
  <c r="K96" i="1"/>
  <c r="J96" i="1"/>
  <c r="M95" i="1"/>
  <c r="P95" i="1" s="1"/>
  <c r="M94" i="1"/>
  <c r="P94" i="1" s="1"/>
  <c r="M93" i="1"/>
  <c r="Q92" i="1"/>
  <c r="O92" i="1"/>
  <c r="N92" i="1"/>
  <c r="L92" i="1"/>
  <c r="K92" i="1"/>
  <c r="J92" i="1"/>
  <c r="M91" i="1"/>
  <c r="P91" i="1" s="1"/>
  <c r="M90" i="1"/>
  <c r="P90" i="1" s="1"/>
  <c r="M89" i="1"/>
  <c r="P89" i="1" s="1"/>
  <c r="M88" i="1"/>
  <c r="P88" i="1" s="1"/>
  <c r="Q87" i="1"/>
  <c r="O87" i="1"/>
  <c r="N87" i="1"/>
  <c r="L87" i="1"/>
  <c r="K87" i="1"/>
  <c r="J87" i="1"/>
  <c r="M86" i="1"/>
  <c r="P86" i="1" s="1"/>
  <c r="M84" i="1"/>
  <c r="P84" i="1" s="1"/>
  <c r="M83" i="1"/>
  <c r="P83" i="1" s="1"/>
  <c r="P87" i="1" l="1"/>
  <c r="M106" i="1"/>
  <c r="M138" i="1"/>
  <c r="M118" i="1"/>
  <c r="M122" i="1"/>
  <c r="M126" i="1"/>
  <c r="M130" i="1"/>
  <c r="P134" i="1"/>
  <c r="P138" i="1"/>
  <c r="P92" i="1"/>
  <c r="M96" i="1"/>
  <c r="P115" i="1"/>
  <c r="M134" i="1"/>
  <c r="M111" i="1"/>
  <c r="P101" i="1"/>
  <c r="P111" i="1"/>
  <c r="M87" i="1"/>
  <c r="M92" i="1"/>
  <c r="M101" i="1"/>
  <c r="M115" i="1"/>
  <c r="P93" i="1"/>
  <c r="P96" i="1" s="1"/>
  <c r="P102" i="1"/>
  <c r="P106" i="1" s="1"/>
  <c r="P116" i="1"/>
  <c r="P118" i="1" s="1"/>
  <c r="P120" i="1"/>
  <c r="P122" i="1" s="1"/>
  <c r="P124" i="1"/>
  <c r="P126" i="1" s="1"/>
  <c r="P128" i="1"/>
  <c r="P130" i="1" s="1"/>
  <c r="Q82" i="1" l="1"/>
  <c r="O82" i="1"/>
  <c r="N82" i="1"/>
  <c r="L82" i="1"/>
  <c r="K82" i="1"/>
  <c r="J82" i="1"/>
  <c r="M81" i="1"/>
  <c r="P81" i="1" s="1"/>
  <c r="M78" i="1"/>
  <c r="P78" i="1" s="1"/>
  <c r="Q77" i="1"/>
  <c r="O77" i="1"/>
  <c r="N77" i="1"/>
  <c r="L77" i="1"/>
  <c r="K77" i="1"/>
  <c r="J77" i="1"/>
  <c r="M76" i="1"/>
  <c r="P76" i="1" s="1"/>
  <c r="M73" i="1"/>
  <c r="Q72" i="1"/>
  <c r="O72" i="1"/>
  <c r="N72" i="1"/>
  <c r="L72" i="1"/>
  <c r="K72" i="1"/>
  <c r="J72" i="1"/>
  <c r="M71" i="1"/>
  <c r="P71" i="1" s="1"/>
  <c r="M69" i="1"/>
  <c r="P69" i="1" s="1"/>
  <c r="Q68" i="1"/>
  <c r="O68" i="1"/>
  <c r="N68" i="1"/>
  <c r="L68" i="1"/>
  <c r="K68" i="1"/>
  <c r="J68" i="1"/>
  <c r="P67" i="1"/>
  <c r="M63" i="1"/>
  <c r="P63" i="1" s="1"/>
  <c r="Q62" i="1"/>
  <c r="O62" i="1"/>
  <c r="N62" i="1"/>
  <c r="L62" i="1"/>
  <c r="K62" i="1"/>
  <c r="J62" i="1"/>
  <c r="M58" i="1"/>
  <c r="P58" i="1" s="1"/>
  <c r="Q57" i="1"/>
  <c r="O57" i="1"/>
  <c r="N57" i="1"/>
  <c r="L57" i="1"/>
  <c r="K57" i="1"/>
  <c r="J57" i="1"/>
  <c r="M56" i="1"/>
  <c r="P56" i="1" s="1"/>
  <c r="M52" i="1"/>
  <c r="P52" i="1" s="1"/>
  <c r="Q51" i="1"/>
  <c r="O51" i="1"/>
  <c r="N51" i="1"/>
  <c r="L51" i="1"/>
  <c r="K51" i="1"/>
  <c r="J51" i="1"/>
  <c r="M50" i="1"/>
  <c r="P50" i="1" s="1"/>
  <c r="M49" i="1"/>
  <c r="P49" i="1" s="1"/>
  <c r="Q48" i="1"/>
  <c r="O48" i="1"/>
  <c r="N48" i="1"/>
  <c r="L48" i="1"/>
  <c r="K48" i="1"/>
  <c r="J48" i="1"/>
  <c r="M47" i="1"/>
  <c r="P47" i="1" s="1"/>
  <c r="M46" i="1"/>
  <c r="P46" i="1" s="1"/>
  <c r="M45" i="1"/>
  <c r="P45" i="1" s="1"/>
  <c r="Q44" i="1"/>
  <c r="O44" i="1"/>
  <c r="N44" i="1"/>
  <c r="L44" i="1"/>
  <c r="K44" i="1"/>
  <c r="J44" i="1"/>
  <c r="M43" i="1"/>
  <c r="P43" i="1" s="1"/>
  <c r="M42" i="1"/>
  <c r="P42" i="1" s="1"/>
  <c r="M41" i="1"/>
  <c r="Q40" i="1"/>
  <c r="O40" i="1"/>
  <c r="N40" i="1"/>
  <c r="L40" i="1"/>
  <c r="K40" i="1"/>
  <c r="J40" i="1"/>
  <c r="M38" i="1"/>
  <c r="P38" i="1" s="1"/>
  <c r="M37" i="1"/>
  <c r="P37" i="1" s="1"/>
  <c r="Q36" i="1"/>
  <c r="O36" i="1"/>
  <c r="N36" i="1"/>
  <c r="L36" i="1"/>
  <c r="K36" i="1"/>
  <c r="J36" i="1"/>
  <c r="M35" i="1"/>
  <c r="P35" i="1" s="1"/>
  <c r="M34" i="1"/>
  <c r="P34" i="1" s="1"/>
  <c r="Q33" i="1"/>
  <c r="O33" i="1"/>
  <c r="N33" i="1"/>
  <c r="L33" i="1"/>
  <c r="K33" i="1"/>
  <c r="J33" i="1"/>
  <c r="M32" i="1"/>
  <c r="P32" i="1" s="1"/>
  <c r="M30" i="1"/>
  <c r="P30" i="1" s="1"/>
  <c r="Q29" i="1"/>
  <c r="O29" i="1"/>
  <c r="N29" i="1"/>
  <c r="L29" i="1"/>
  <c r="K29" i="1"/>
  <c r="J29" i="1"/>
  <c r="M28" i="1"/>
  <c r="P28" i="1" s="1"/>
  <c r="M27" i="1"/>
  <c r="P27" i="1" s="1"/>
  <c r="Q26" i="1"/>
  <c r="O26" i="1"/>
  <c r="N26" i="1"/>
  <c r="L26" i="1"/>
  <c r="K26" i="1"/>
  <c r="J26" i="1"/>
  <c r="M25" i="1"/>
  <c r="P25" i="1" s="1"/>
  <c r="M22" i="1"/>
  <c r="P22" i="1" s="1"/>
  <c r="M21" i="1"/>
  <c r="Q20" i="1"/>
  <c r="O20" i="1"/>
  <c r="N20" i="1"/>
  <c r="L20" i="1"/>
  <c r="K20" i="1"/>
  <c r="J20" i="1"/>
  <c r="M19" i="1"/>
  <c r="P19" i="1" s="1"/>
  <c r="M17" i="1"/>
  <c r="Q16" i="1"/>
  <c r="O16" i="1"/>
  <c r="N16" i="1"/>
  <c r="L16" i="1"/>
  <c r="K16" i="1"/>
  <c r="J16" i="1"/>
  <c r="M15" i="1"/>
  <c r="P15" i="1" s="1"/>
  <c r="M13" i="1"/>
  <c r="P13" i="1" s="1"/>
  <c r="Q12" i="1"/>
  <c r="O12" i="1"/>
  <c r="N12" i="1"/>
  <c r="L12" i="1"/>
  <c r="K12" i="1"/>
  <c r="J12" i="1"/>
  <c r="M11" i="1"/>
  <c r="P11" i="1" s="1"/>
  <c r="M10" i="1"/>
  <c r="Q9" i="1"/>
  <c r="O9" i="1"/>
  <c r="N9" i="1"/>
  <c r="L9" i="1"/>
  <c r="L139" i="1" s="1"/>
  <c r="K9" i="1"/>
  <c r="J9" i="1"/>
  <c r="J139" i="1" s="1"/>
  <c r="M8" i="1"/>
  <c r="P8" i="1" s="1"/>
  <c r="M7" i="1"/>
  <c r="P7" i="1" s="1"/>
  <c r="M6" i="1"/>
  <c r="P6" i="1" s="1"/>
  <c r="K139" i="1" l="1"/>
  <c r="Q139" i="1"/>
  <c r="O139" i="1"/>
  <c r="N139" i="1"/>
  <c r="M26" i="1"/>
  <c r="M77" i="1"/>
  <c r="M20" i="1"/>
  <c r="M16" i="1"/>
  <c r="M72" i="1"/>
  <c r="P73" i="1"/>
  <c r="P77" i="1" s="1"/>
  <c r="P82" i="1"/>
  <c r="P9" i="1"/>
  <c r="P48" i="1"/>
  <c r="P68" i="1"/>
  <c r="P36" i="1"/>
  <c r="P57" i="1"/>
  <c r="P72" i="1"/>
  <c r="P29" i="1"/>
  <c r="P40" i="1"/>
  <c r="M44" i="1"/>
  <c r="M12" i="1"/>
  <c r="P16" i="1"/>
  <c r="P17" i="1"/>
  <c r="P20" i="1" s="1"/>
  <c r="P33" i="1"/>
  <c r="M48" i="1"/>
  <c r="P62" i="1"/>
  <c r="M82" i="1"/>
  <c r="P51" i="1"/>
  <c r="M29" i="1"/>
  <c r="M62" i="1"/>
  <c r="M68" i="1"/>
  <c r="M9" i="1"/>
  <c r="M33" i="1"/>
  <c r="M36" i="1"/>
  <c r="M40" i="1"/>
  <c r="M51" i="1"/>
  <c r="M57" i="1"/>
  <c r="P10" i="1"/>
  <c r="P12" i="1" s="1"/>
  <c r="P21" i="1"/>
  <c r="P26" i="1" s="1"/>
  <c r="P41" i="1"/>
  <c r="P44" i="1" s="1"/>
  <c r="M139" i="1" l="1"/>
  <c r="P139" i="1"/>
</calcChain>
</file>

<file path=xl/sharedStrings.xml><?xml version="1.0" encoding="utf-8"?>
<sst xmlns="http://schemas.openxmlformats.org/spreadsheetml/2006/main" count="359" uniqueCount="66">
  <si>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</si>
  <si>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</si>
  <si>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</si>
  <si>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</si>
  <si>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</si>
  <si>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</si>
  <si>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</si>
  <si>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</si>
  <si>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</si>
  <si>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</si>
  <si>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</si>
  <si>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</si>
  <si>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</si>
  <si>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</si>
  <si>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</si>
  <si>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</si>
  <si>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</si>
  <si>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</si>
  <si>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</si>
  <si>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</si>
  <si>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</si>
  <si>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мягколиственное</t>
  </si>
  <si>
    <t>СР</t>
  </si>
  <si>
    <t>осина</t>
  </si>
  <si>
    <t>береза</t>
  </si>
  <si>
    <t/>
  </si>
  <si>
    <t>липа</t>
  </si>
  <si>
    <t>Осина</t>
  </si>
  <si>
    <t>дуб</t>
  </si>
  <si>
    <t>твердолиственное</t>
  </si>
  <si>
    <t>Липа</t>
  </si>
  <si>
    <t>8Дн2Лп</t>
  </si>
  <si>
    <t>клен</t>
  </si>
  <si>
    <t>Светлогорское</t>
  </si>
  <si>
    <t xml:space="preserve">мягколиственное </t>
  </si>
  <si>
    <t>8Ос1Б1Лп</t>
  </si>
  <si>
    <t>5Лп5Ос</t>
  </si>
  <si>
    <t>Из ведомости исключены все виды ООПТ и резервных лесов, в т.ч. для населения.</t>
  </si>
  <si>
    <t>Руководитель-лесничий</t>
  </si>
  <si>
    <t>ГКУ "Черемшанское лесничество":</t>
  </si>
  <si>
    <t>А.Р. Мутыгуллин</t>
  </si>
  <si>
    <t>инженер лесопользования: Вахитова Л.Г</t>
  </si>
  <si>
    <t>аукционных единиц купли-продажи лесонасаждений  для аукциона (бизнес) на 2023год</t>
  </si>
  <si>
    <t>7Ос1Б2Лп</t>
  </si>
  <si>
    <t>8Ос2Б+Лп</t>
  </si>
  <si>
    <t>7Ос1Б1Лп1Дп+Кл</t>
  </si>
  <si>
    <t>8Ос2Лп</t>
  </si>
  <si>
    <t>6Ос2Лп2Б</t>
  </si>
  <si>
    <t>9Ос1Б+Кл+Дн</t>
  </si>
  <si>
    <t>5Кл1Дн2Лп1Б1Ос</t>
  </si>
  <si>
    <t>4Лп1Б1Ос3Кл1Дн</t>
  </si>
  <si>
    <t>7Ос1Б1Кл</t>
  </si>
  <si>
    <t>4Лп2Дн3Ос1Б</t>
  </si>
  <si>
    <t>6Лп2Дн1Ос1Кл</t>
  </si>
  <si>
    <t>7Ос1Б1Лп1ОЛЧ+Кл</t>
  </si>
  <si>
    <t>5Лп2Ос2Кл1Дн</t>
  </si>
  <si>
    <t>твкрдолиственное</t>
  </si>
  <si>
    <t>5Дн2Кл2Лп1Ос</t>
  </si>
  <si>
    <t>6Лп2Ос2Кл</t>
  </si>
  <si>
    <t>7Ос2Лп1Дн</t>
  </si>
  <si>
    <t>Делянки обсчитаны по ставкам 2023 года</t>
  </si>
  <si>
    <t>16:41:000000:645</t>
  </si>
  <si>
    <t>16:41:000000:724</t>
  </si>
  <si>
    <t>16:41:000000:696</t>
  </si>
  <si>
    <t>16:41:000000:730</t>
  </si>
  <si>
    <t>16:41:000000:735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</si>
</sst>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р_.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>
      <alignment horizontal="center"/>
    </xf>
    <xf numFmtId="164" fontId="0" fillId="0" borderId="2" xfId="1" applyNumberFormat="1" applyFont="1" applyBorder="1"/>
    <xf numFmtId="164" fontId="4" fillId="0" borderId="2" xfId="1" applyNumberFormat="1" applyFont="1" applyBorder="1" applyAlignment="1">
      <alignment horizontal="center"/>
    </xf>
    <xf numFmtId="0" fontId="0" fillId="0" borderId="2" xfId="0" applyBorder="1"/>
    <xf numFmtId="2" fontId="3" fillId="2" borderId="2" xfId="0" applyNumberFormat="1" applyFont="1" applyFill="1" applyBorder="1" applyAlignment="1" applyProtection="1">
      <alignment horizontal="center" vertical="center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2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4" fontId="0" fillId="0" borderId="0" xfId="0" applyNumberFormat="1"/>
    <xf numFmtId="0" fontId="6" fillId="0" borderId="4" xfId="0" applyFont="1" applyBorder="1"/>
    <xf numFmtId="0" fontId="6" fillId="0" borderId="5" xfId="0" applyFont="1" applyBorder="1"/>
    <xf numFmtId="2" fontId="6" fillId="0" borderId="5" xfId="0" applyNumberFormat="1" applyFont="1" applyBorder="1"/>
    <xf numFmtId="4" fontId="6" fillId="0" borderId="5" xfId="0" applyNumberFormat="1" applyFont="1" applyBorder="1"/>
    <xf numFmtId="0" fontId="6" fillId="0" borderId="6" xfId="0" applyFont="1" applyBorder="1"/>
    <xf numFmtId="2" fontId="3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2" fontId="3" fillId="0" borderId="7" xfId="0" applyNumberFormat="1" applyFont="1" applyFill="1" applyBorder="1" applyAlignment="1" applyProtection="1">
      <alignment horizontal="left"/>
      <protection hidden="1"/>
    </xf>
    <xf numFmtId="1" fontId="3" fillId="0" borderId="7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165" fontId="3" fillId="0" borderId="0" xfId="0" applyNumberFormat="1" applyFont="1" applyFill="1" applyAlignment="1" applyProtection="1">
      <alignment horizontal="center" vertical="center"/>
      <protection hidden="1"/>
    </xf>
    <xf numFmtId="4" fontId="6" fillId="0" borderId="5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4"/>
  <sheetViews>
    <sheetView tabSelected="1" topLeftCell="A112" workbookViewId="0">
      <selection activeCell="A135" sqref="A135"/>
    </sheetView>
  </sheetViews>
  <sheetFormatPr defaultRowHeight="15" x14ac:dyDescent="0.25"/>
  <cols>
    <col min="1" max="1" width="3.7109375" customWidth="1"/>
    <col min="2" max="2" width="13.7109375" customWidth="1"/>
    <col min="3" max="3" width="6.140625" customWidth="1"/>
    <col min="4" max="4" width="10.28515625" customWidth="1"/>
    <col min="5" max="5" width="5.85546875" customWidth="1"/>
    <col min="6" max="6" width="7.140625" customWidth="1"/>
    <col min="7" max="7" width="18.140625" customWidth="1"/>
    <col min="8" max="8" width="7.85546875" customWidth="1"/>
    <col min="15" max="15" width="7.42578125" customWidth="1"/>
    <col min="17" max="17" width="11.28515625" customWidth="1"/>
    <col min="18" max="18" width="17.42578125" customWidth="1"/>
    <col min="19" max="19" width="15.7109375" customWidth="1"/>
  </cols>
  <sheetData>
    <row r="1" spans="1:19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19" x14ac:dyDescent="0.25">
      <c r="A2" s="46" t="s">
        <v>42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19" x14ac:dyDescent="0.25">
      <c r="A3" s="1"/>
      <c r="B3" s="2"/>
      <c r="C3" s="1"/>
      <c r="D3" s="1"/>
      <c r="E3" s="1"/>
      <c r="F3" s="2"/>
      <c r="G3" s="1"/>
      <c r="H3" s="2"/>
      <c r="I3" s="2"/>
      <c r="J3" s="3"/>
      <c r="K3" s="4"/>
      <c r="L3" s="4"/>
      <c r="M3" s="4"/>
      <c r="N3" s="4"/>
      <c r="O3" s="4"/>
      <c r="P3" s="4"/>
      <c r="Q3" s="4"/>
      <c r="R3" s="4"/>
      <c r="S3" s="4"/>
    </row>
    <row r="4" spans="1:19" x14ac:dyDescent="0.25">
      <c r="A4" s="47" t="s">
        <v>1</v>
      </c>
      <c r="B4" s="49" t="s">
        <v>2</v>
      </c>
      <c r="C4" s="47" t="s">
        <v>3</v>
      </c>
      <c r="D4" s="47" t="s">
        <v>4</v>
      </c>
      <c r="E4" s="47" t="s">
        <v>5</v>
      </c>
      <c r="F4" s="49" t="s">
        <v>6</v>
      </c>
      <c r="G4" s="47" t="s">
        <v>7</v>
      </c>
      <c r="H4" s="49" t="s">
        <v>8</v>
      </c>
      <c r="I4" s="49" t="s">
        <v>9</v>
      </c>
      <c r="J4" s="45" t="s">
        <v>10</v>
      </c>
      <c r="K4" s="45"/>
      <c r="L4" s="45"/>
      <c r="M4" s="45"/>
      <c r="N4" s="43" t="s">
        <v>11</v>
      </c>
      <c r="O4" s="43" t="s">
        <v>12</v>
      </c>
      <c r="P4" s="43" t="s">
        <v>13</v>
      </c>
      <c r="Q4" s="45" t="s">
        <v>14</v>
      </c>
      <c r="R4" s="45" t="s">
        <v>15</v>
      </c>
      <c r="S4" s="45" t="s">
        <v>16</v>
      </c>
    </row>
    <row r="5" spans="1:19" x14ac:dyDescent="0.25">
      <c r="A5" s="48"/>
      <c r="B5" s="50"/>
      <c r="C5" s="48"/>
      <c r="D5" s="48"/>
      <c r="E5" s="48"/>
      <c r="F5" s="50"/>
      <c r="G5" s="48"/>
      <c r="H5" s="50"/>
      <c r="I5" s="50"/>
      <c r="J5" s="5" t="s">
        <v>17</v>
      </c>
      <c r="K5" s="5" t="s">
        <v>18</v>
      </c>
      <c r="L5" s="5" t="s">
        <v>19</v>
      </c>
      <c r="M5" s="5" t="s">
        <v>20</v>
      </c>
      <c r="N5" s="44"/>
      <c r="O5" s="44"/>
      <c r="P5" s="44"/>
      <c r="Q5" s="45"/>
      <c r="R5" s="45"/>
      <c r="S5" s="45"/>
    </row>
    <row r="6" spans="1:19" x14ac:dyDescent="0.25">
      <c r="A6" s="6">
        <v>30</v>
      </c>
      <c r="B6" s="7" t="s">
        <v>33</v>
      </c>
      <c r="C6" s="6">
        <v>13</v>
      </c>
      <c r="D6" s="6">
        <v>43</v>
      </c>
      <c r="E6" s="6">
        <v>2</v>
      </c>
      <c r="F6" s="7">
        <v>1.4</v>
      </c>
      <c r="G6" s="6" t="s">
        <v>21</v>
      </c>
      <c r="H6" s="7" t="s">
        <v>22</v>
      </c>
      <c r="I6" s="7" t="s">
        <v>23</v>
      </c>
      <c r="J6" s="8">
        <v>15</v>
      </c>
      <c r="K6" s="8">
        <v>41</v>
      </c>
      <c r="L6" s="8">
        <v>2</v>
      </c>
      <c r="M6" s="8">
        <f>SUBTOTAL(9,J6:L6)</f>
        <v>58</v>
      </c>
      <c r="N6" s="8">
        <v>139</v>
      </c>
      <c r="O6" s="8"/>
      <c r="P6" s="8">
        <f>SUM(M6:O6)</f>
        <v>197</v>
      </c>
      <c r="Q6" s="8">
        <v>2287.6999999999998</v>
      </c>
      <c r="R6" s="8"/>
      <c r="S6" s="9"/>
    </row>
    <row r="7" spans="1:19" x14ac:dyDescent="0.25">
      <c r="A7" s="6"/>
      <c r="B7" s="7"/>
      <c r="C7" s="6"/>
      <c r="D7" s="6"/>
      <c r="E7" s="6"/>
      <c r="F7" s="7"/>
      <c r="G7" s="6" t="s">
        <v>43</v>
      </c>
      <c r="H7" s="7"/>
      <c r="I7" s="7" t="s">
        <v>24</v>
      </c>
      <c r="J7" s="8">
        <v>1</v>
      </c>
      <c r="K7" s="8">
        <v>7</v>
      </c>
      <c r="L7" s="8">
        <v>2</v>
      </c>
      <c r="M7" s="8">
        <f>SUBTOTAL(9,J7:L7)</f>
        <v>10</v>
      </c>
      <c r="N7" s="8">
        <v>23</v>
      </c>
      <c r="O7" s="8"/>
      <c r="P7" s="8">
        <f>SUM(M7:O7)</f>
        <v>33</v>
      </c>
      <c r="Q7" s="8">
        <v>1914.6</v>
      </c>
      <c r="R7" s="8"/>
      <c r="S7" s="9"/>
    </row>
    <row r="8" spans="1:19" x14ac:dyDescent="0.25">
      <c r="A8" s="6" t="s">
        <v>25</v>
      </c>
      <c r="B8" s="7"/>
      <c r="C8" s="6"/>
      <c r="D8" s="6"/>
      <c r="E8" s="6"/>
      <c r="F8" s="7"/>
      <c r="G8" s="6">
        <v>55</v>
      </c>
      <c r="H8" s="7"/>
      <c r="I8" s="10" t="s">
        <v>26</v>
      </c>
      <c r="J8" s="11">
        <v>2</v>
      </c>
      <c r="K8" s="11">
        <v>14</v>
      </c>
      <c r="L8" s="11">
        <v>1</v>
      </c>
      <c r="M8" s="8">
        <f>SUBTOTAL(9,J8:L8)</f>
        <v>17</v>
      </c>
      <c r="N8" s="12">
        <v>62</v>
      </c>
      <c r="O8" s="13"/>
      <c r="P8" s="8">
        <f>SUM(M8:O8)</f>
        <v>79</v>
      </c>
      <c r="Q8" s="8">
        <v>1954.7</v>
      </c>
      <c r="R8" s="8"/>
      <c r="S8" s="14"/>
    </row>
    <row r="9" spans="1:19" ht="25.5" x14ac:dyDescent="0.25">
      <c r="A9" s="6" t="s">
        <v>25</v>
      </c>
      <c r="B9" s="7"/>
      <c r="C9" s="6"/>
      <c r="D9" s="15"/>
      <c r="E9" s="15"/>
      <c r="F9" s="16"/>
      <c r="H9" s="16"/>
      <c r="I9" s="16" t="s">
        <v>20</v>
      </c>
      <c r="J9" s="17">
        <f>SUM(J6:J8)</f>
        <v>18</v>
      </c>
      <c r="K9" s="17">
        <f t="shared" ref="K9:M9" si="0">SUM(K6:K8)</f>
        <v>62</v>
      </c>
      <c r="L9" s="17">
        <f t="shared" si="0"/>
        <v>5</v>
      </c>
      <c r="M9" s="17">
        <f t="shared" si="0"/>
        <v>85</v>
      </c>
      <c r="N9" s="17">
        <f>SUM(N6:N8)</f>
        <v>224</v>
      </c>
      <c r="O9" s="17">
        <f>SUM(O6:O7)</f>
        <v>0</v>
      </c>
      <c r="P9" s="18">
        <f>SUM(P6:P8)</f>
        <v>309</v>
      </c>
      <c r="Q9" s="17">
        <f t="shared" ref="Q9" si="1">SUM(Q6:Q8)</f>
        <v>6156.9999999999991</v>
      </c>
      <c r="R9" s="17">
        <v>17301.169999999998</v>
      </c>
      <c r="S9" s="19" t="s">
        <v>61</v>
      </c>
    </row>
    <row r="10" spans="1:19" x14ac:dyDescent="0.25">
      <c r="A10" s="6">
        <v>31</v>
      </c>
      <c r="B10" s="7" t="s">
        <v>33</v>
      </c>
      <c r="C10" s="6">
        <v>14</v>
      </c>
      <c r="D10" s="6">
        <v>13</v>
      </c>
      <c r="E10" s="6">
        <v>1</v>
      </c>
      <c r="F10" s="7">
        <v>1.3</v>
      </c>
      <c r="G10" s="6" t="s">
        <v>29</v>
      </c>
      <c r="H10" s="7" t="s">
        <v>22</v>
      </c>
      <c r="I10" s="7" t="s">
        <v>28</v>
      </c>
      <c r="J10" s="8">
        <v>9</v>
      </c>
      <c r="K10" s="8">
        <v>11</v>
      </c>
      <c r="L10" s="8"/>
      <c r="M10" s="8">
        <f>SUBTOTAL(9,J10:L10)</f>
        <v>20</v>
      </c>
      <c r="N10" s="8">
        <v>56</v>
      </c>
      <c r="O10" s="8"/>
      <c r="P10" s="8">
        <f>SUM(M10:O10)</f>
        <v>76</v>
      </c>
      <c r="Q10" s="8">
        <v>28467.7</v>
      </c>
      <c r="R10" s="8"/>
      <c r="S10" s="20"/>
    </row>
    <row r="11" spans="1:19" x14ac:dyDescent="0.25">
      <c r="A11" s="6" t="s">
        <v>25</v>
      </c>
      <c r="B11" s="21"/>
      <c r="C11" s="6"/>
      <c r="D11" s="15"/>
      <c r="E11" s="15"/>
      <c r="F11" s="16"/>
      <c r="G11" s="6" t="s">
        <v>31</v>
      </c>
      <c r="H11" s="16"/>
      <c r="I11" s="7" t="s">
        <v>26</v>
      </c>
      <c r="J11" s="8">
        <v>5</v>
      </c>
      <c r="K11" s="8">
        <v>4</v>
      </c>
      <c r="L11" s="8"/>
      <c r="M11" s="8">
        <f>SUBTOTAL(9,J11:L11)</f>
        <v>9</v>
      </c>
      <c r="N11" s="8">
        <v>37</v>
      </c>
      <c r="O11" s="8"/>
      <c r="P11" s="8">
        <f>SUM(M11:O11)</f>
        <v>46</v>
      </c>
      <c r="Q11" s="8">
        <v>1050.3</v>
      </c>
      <c r="R11" s="8"/>
      <c r="S11" s="8"/>
    </row>
    <row r="12" spans="1:19" ht="25.5" x14ac:dyDescent="0.25">
      <c r="A12" s="6" t="s">
        <v>25</v>
      </c>
      <c r="B12" s="7"/>
      <c r="C12" s="6"/>
      <c r="D12" s="6"/>
      <c r="E12" s="6"/>
      <c r="F12" s="7"/>
      <c r="G12" s="6">
        <v>70</v>
      </c>
      <c r="H12" s="7"/>
      <c r="I12" s="16" t="s">
        <v>20</v>
      </c>
      <c r="J12" s="17">
        <f>SUM(J10:J11)</f>
        <v>14</v>
      </c>
      <c r="K12" s="17">
        <f>SUM(K10:K11)</f>
        <v>15</v>
      </c>
      <c r="L12" s="17">
        <f>SUM(L10:L11)</f>
        <v>0</v>
      </c>
      <c r="M12" s="17">
        <f>SUM(M10:M11)</f>
        <v>29</v>
      </c>
      <c r="N12" s="17">
        <f>SUM(N10:N11)</f>
        <v>93</v>
      </c>
      <c r="O12" s="17">
        <f t="shared" ref="O12" si="2">SUM(O10:O11)</f>
        <v>0</v>
      </c>
      <c r="P12" s="18">
        <f>SUM(P10:P11)</f>
        <v>122</v>
      </c>
      <c r="Q12" s="17">
        <f>SUM(Q10:Q11)</f>
        <v>29518</v>
      </c>
      <c r="R12" s="17">
        <v>132535.82</v>
      </c>
      <c r="S12" s="19" t="s">
        <v>61</v>
      </c>
    </row>
    <row r="13" spans="1:19" x14ac:dyDescent="0.25">
      <c r="A13" s="6">
        <v>32</v>
      </c>
      <c r="B13" s="7" t="s">
        <v>33</v>
      </c>
      <c r="C13" s="6">
        <v>29</v>
      </c>
      <c r="D13" s="6">
        <v>19</v>
      </c>
      <c r="E13" s="6">
        <v>1</v>
      </c>
      <c r="F13" s="7">
        <v>3.1</v>
      </c>
      <c r="G13" s="6" t="s">
        <v>21</v>
      </c>
      <c r="H13" s="7" t="s">
        <v>22</v>
      </c>
      <c r="I13" s="7" t="s">
        <v>27</v>
      </c>
      <c r="J13" s="8">
        <v>55</v>
      </c>
      <c r="K13" s="8">
        <v>164</v>
      </c>
      <c r="L13" s="8">
        <v>13</v>
      </c>
      <c r="M13" s="8">
        <f>SUBTOTAL(9,J13:L13)</f>
        <v>232</v>
      </c>
      <c r="N13" s="8">
        <v>304</v>
      </c>
      <c r="O13" s="8"/>
      <c r="P13" s="8">
        <f>SUM(M13:O13)</f>
        <v>536</v>
      </c>
      <c r="Q13" s="8">
        <v>8734.6</v>
      </c>
      <c r="R13" s="8"/>
      <c r="S13" s="9"/>
    </row>
    <row r="14" spans="1:19" x14ac:dyDescent="0.25">
      <c r="A14" s="6"/>
      <c r="B14" s="7"/>
      <c r="C14" s="6"/>
      <c r="D14" s="6"/>
      <c r="E14" s="6"/>
      <c r="F14" s="7"/>
      <c r="G14" s="6" t="s">
        <v>44</v>
      </c>
      <c r="H14" s="7"/>
      <c r="I14" s="7" t="s">
        <v>26</v>
      </c>
      <c r="J14" s="8"/>
      <c r="K14" s="8">
        <v>14</v>
      </c>
      <c r="L14" s="8">
        <v>7</v>
      </c>
      <c r="M14" s="8">
        <f>SUBTOTAL(9,J14:L14)</f>
        <v>21</v>
      </c>
      <c r="N14" s="8">
        <v>21</v>
      </c>
      <c r="O14" s="8"/>
      <c r="P14" s="8">
        <f>SUM(M14:O14)</f>
        <v>42</v>
      </c>
      <c r="Q14" s="8">
        <v>1872.5</v>
      </c>
      <c r="R14" s="8"/>
      <c r="S14" s="9"/>
    </row>
    <row r="15" spans="1:19" x14ac:dyDescent="0.25">
      <c r="A15" s="6" t="s">
        <v>25</v>
      </c>
      <c r="B15" s="7"/>
      <c r="C15" s="6"/>
      <c r="D15" s="6"/>
      <c r="E15" s="6"/>
      <c r="F15" s="7"/>
      <c r="G15" s="6">
        <v>45</v>
      </c>
      <c r="H15" s="7"/>
      <c r="I15" s="7" t="s">
        <v>24</v>
      </c>
      <c r="J15" s="8"/>
      <c r="K15" s="8">
        <v>3</v>
      </c>
      <c r="L15" s="8">
        <v>5</v>
      </c>
      <c r="M15" s="8">
        <f>SUBTOTAL(9,J15:L15)</f>
        <v>8</v>
      </c>
      <c r="N15" s="8">
        <v>10</v>
      </c>
      <c r="O15" s="8"/>
      <c r="P15" s="8">
        <f>SUM(M15:O15)</f>
        <v>18</v>
      </c>
      <c r="Q15" s="8">
        <v>1077.3</v>
      </c>
      <c r="R15" s="8"/>
      <c r="S15" s="9"/>
    </row>
    <row r="16" spans="1:19" ht="25.5" x14ac:dyDescent="0.25">
      <c r="A16" s="6" t="s">
        <v>25</v>
      </c>
      <c r="B16" s="7"/>
      <c r="C16" s="6"/>
      <c r="D16" s="15"/>
      <c r="E16" s="15"/>
      <c r="F16" s="16"/>
      <c r="H16" s="16"/>
      <c r="I16" s="16" t="s">
        <v>20</v>
      </c>
      <c r="J16" s="17">
        <f t="shared" ref="J16:Q16" si="3">SUM(J13:J15)</f>
        <v>55</v>
      </c>
      <c r="K16" s="17">
        <f t="shared" si="3"/>
        <v>181</v>
      </c>
      <c r="L16" s="17">
        <f t="shared" si="3"/>
        <v>25</v>
      </c>
      <c r="M16" s="17">
        <f t="shared" si="3"/>
        <v>261</v>
      </c>
      <c r="N16" s="17">
        <f t="shared" si="3"/>
        <v>335</v>
      </c>
      <c r="O16" s="17">
        <f t="shared" si="3"/>
        <v>0</v>
      </c>
      <c r="P16" s="18">
        <f t="shared" si="3"/>
        <v>596</v>
      </c>
      <c r="Q16" s="22">
        <f t="shared" si="3"/>
        <v>11684.4</v>
      </c>
      <c r="R16" s="23">
        <v>34819.51</v>
      </c>
      <c r="S16" s="19" t="s">
        <v>61</v>
      </c>
    </row>
    <row r="17" spans="1:19" x14ac:dyDescent="0.25">
      <c r="A17" s="6">
        <v>33</v>
      </c>
      <c r="B17" s="7" t="s">
        <v>33</v>
      </c>
      <c r="C17" s="6">
        <v>29</v>
      </c>
      <c r="D17" s="6">
        <v>19</v>
      </c>
      <c r="E17" s="6">
        <v>2</v>
      </c>
      <c r="F17" s="7">
        <v>4.3</v>
      </c>
      <c r="G17" s="6" t="s">
        <v>21</v>
      </c>
      <c r="H17" s="7" t="s">
        <v>22</v>
      </c>
      <c r="I17" s="7" t="s">
        <v>27</v>
      </c>
      <c r="J17" s="8">
        <v>78</v>
      </c>
      <c r="K17" s="8">
        <v>232</v>
      </c>
      <c r="L17" s="8">
        <v>21</v>
      </c>
      <c r="M17" s="8">
        <f>SUBTOTAL(9,J17:L17)</f>
        <v>331</v>
      </c>
      <c r="N17" s="8">
        <v>424</v>
      </c>
      <c r="O17" s="8"/>
      <c r="P17" s="8">
        <f>SUM(M17:O17)</f>
        <v>755</v>
      </c>
      <c r="Q17" s="8">
        <v>12404.4</v>
      </c>
      <c r="R17" s="24"/>
      <c r="S17" s="9"/>
    </row>
    <row r="18" spans="1:19" x14ac:dyDescent="0.25">
      <c r="A18" s="6"/>
      <c r="B18" s="7"/>
      <c r="C18" s="6"/>
      <c r="D18" s="6"/>
      <c r="E18" s="6"/>
      <c r="F18" s="7"/>
      <c r="G18" s="6" t="s">
        <v>44</v>
      </c>
      <c r="H18" s="7"/>
      <c r="I18" s="7" t="s">
        <v>24</v>
      </c>
      <c r="J18" s="8"/>
      <c r="K18" s="8">
        <v>7</v>
      </c>
      <c r="L18" s="8">
        <v>7</v>
      </c>
      <c r="M18" s="8">
        <f>SUBTOTAL(9,J18:L18)</f>
        <v>14</v>
      </c>
      <c r="N18" s="8">
        <v>12</v>
      </c>
      <c r="O18" s="8"/>
      <c r="P18" s="8">
        <f>SUM(M18:O18)</f>
        <v>26</v>
      </c>
      <c r="Q18" s="8">
        <v>1957.3</v>
      </c>
      <c r="R18" s="24"/>
      <c r="S18" s="9"/>
    </row>
    <row r="19" spans="1:19" x14ac:dyDescent="0.25">
      <c r="A19" s="6" t="s">
        <v>25</v>
      </c>
      <c r="B19" s="7"/>
      <c r="C19" s="6"/>
      <c r="D19" s="6"/>
      <c r="E19" s="6"/>
      <c r="F19" s="7"/>
      <c r="G19" s="6">
        <v>45</v>
      </c>
      <c r="H19" s="7"/>
      <c r="I19" s="7" t="s">
        <v>26</v>
      </c>
      <c r="J19" s="8">
        <v>2</v>
      </c>
      <c r="K19" s="8">
        <v>18</v>
      </c>
      <c r="L19" s="8">
        <v>7</v>
      </c>
      <c r="M19" s="8">
        <f>SUBTOTAL(9,J19:L19)</f>
        <v>27</v>
      </c>
      <c r="N19" s="8">
        <v>31</v>
      </c>
      <c r="O19" s="8"/>
      <c r="P19" s="8">
        <f>SUM(M19:O19)</f>
        <v>58</v>
      </c>
      <c r="Q19" s="8">
        <v>2596.9</v>
      </c>
      <c r="R19" s="8"/>
      <c r="S19" s="9"/>
    </row>
    <row r="20" spans="1:19" ht="25.5" x14ac:dyDescent="0.25">
      <c r="A20" s="6" t="s">
        <v>25</v>
      </c>
      <c r="B20" s="7"/>
      <c r="C20" s="6"/>
      <c r="D20" s="15"/>
      <c r="E20" s="15"/>
      <c r="F20" s="16"/>
      <c r="H20" s="16"/>
      <c r="I20" s="16" t="s">
        <v>20</v>
      </c>
      <c r="J20" s="17">
        <f t="shared" ref="J20:Q20" si="4">SUM(J17:J19)</f>
        <v>80</v>
      </c>
      <c r="K20" s="17">
        <f t="shared" si="4"/>
        <v>257</v>
      </c>
      <c r="L20" s="17">
        <f t="shared" si="4"/>
        <v>35</v>
      </c>
      <c r="M20" s="17">
        <f t="shared" si="4"/>
        <v>372</v>
      </c>
      <c r="N20" s="17">
        <f t="shared" si="4"/>
        <v>467</v>
      </c>
      <c r="O20" s="17">
        <f t="shared" si="4"/>
        <v>0</v>
      </c>
      <c r="P20" s="18">
        <f t="shared" si="4"/>
        <v>839</v>
      </c>
      <c r="Q20" s="17">
        <f t="shared" si="4"/>
        <v>16958.599999999999</v>
      </c>
      <c r="R20" s="17">
        <v>49010.35</v>
      </c>
      <c r="S20" s="19" t="s">
        <v>61</v>
      </c>
    </row>
    <row r="21" spans="1:19" x14ac:dyDescent="0.25">
      <c r="A21" s="6">
        <v>34</v>
      </c>
      <c r="B21" s="7" t="s">
        <v>33</v>
      </c>
      <c r="C21" s="6">
        <v>33</v>
      </c>
      <c r="D21" s="6">
        <v>31</v>
      </c>
      <c r="E21" s="6">
        <v>1</v>
      </c>
      <c r="F21" s="7">
        <v>10</v>
      </c>
      <c r="G21" s="6" t="s">
        <v>21</v>
      </c>
      <c r="H21" s="7" t="s">
        <v>22</v>
      </c>
      <c r="I21" s="7" t="s">
        <v>26</v>
      </c>
      <c r="J21" s="8">
        <v>4</v>
      </c>
      <c r="K21" s="8">
        <v>79</v>
      </c>
      <c r="L21" s="8">
        <v>20</v>
      </c>
      <c r="M21" s="8">
        <f>J21+K21+L21</f>
        <v>103</v>
      </c>
      <c r="N21" s="8">
        <v>163</v>
      </c>
      <c r="O21" s="8"/>
      <c r="P21" s="8">
        <f t="shared" ref="P21:P25" si="5">SUM(M21:O21)</f>
        <v>266</v>
      </c>
      <c r="Q21" s="8">
        <v>10230.4</v>
      </c>
      <c r="R21" s="8"/>
      <c r="S21" s="19"/>
    </row>
    <row r="22" spans="1:19" x14ac:dyDescent="0.25">
      <c r="A22" s="6"/>
      <c r="B22" s="7"/>
      <c r="C22" s="6"/>
      <c r="D22" s="6"/>
      <c r="E22" s="6"/>
      <c r="F22" s="7"/>
      <c r="G22" s="6" t="s">
        <v>45</v>
      </c>
      <c r="H22" s="7"/>
      <c r="I22" s="7" t="s">
        <v>28</v>
      </c>
      <c r="J22" s="8"/>
      <c r="K22" s="8">
        <v>36</v>
      </c>
      <c r="L22" s="8">
        <v>9</v>
      </c>
      <c r="M22" s="8">
        <f>J22+K22+L22</f>
        <v>45</v>
      </c>
      <c r="N22" s="8">
        <v>52</v>
      </c>
      <c r="O22" s="8"/>
      <c r="P22" s="8">
        <f t="shared" si="5"/>
        <v>97</v>
      </c>
      <c r="Q22" s="8">
        <v>54596.2</v>
      </c>
      <c r="R22" s="8"/>
      <c r="S22" s="19"/>
    </row>
    <row r="23" spans="1:19" x14ac:dyDescent="0.25">
      <c r="A23" s="6"/>
      <c r="B23" s="7"/>
      <c r="C23" s="6"/>
      <c r="D23" s="6"/>
      <c r="E23" s="6"/>
      <c r="F23" s="7"/>
      <c r="G23" s="6"/>
      <c r="H23" s="7"/>
      <c r="I23" s="7" t="s">
        <v>32</v>
      </c>
      <c r="J23" s="8"/>
      <c r="K23" s="8">
        <v>4</v>
      </c>
      <c r="L23" s="8">
        <v>1</v>
      </c>
      <c r="M23" s="8">
        <f t="shared" ref="M23:M24" si="6">J23+K23+L23</f>
        <v>5</v>
      </c>
      <c r="N23" s="8">
        <v>11</v>
      </c>
      <c r="O23" s="8"/>
      <c r="P23" s="8">
        <f t="shared" si="5"/>
        <v>16</v>
      </c>
      <c r="Q23" s="8">
        <v>6356.6</v>
      </c>
      <c r="R23" s="8"/>
      <c r="S23" s="19"/>
    </row>
    <row r="24" spans="1:19" x14ac:dyDescent="0.25">
      <c r="A24" s="6"/>
      <c r="B24" s="7"/>
      <c r="C24" s="6"/>
      <c r="D24" s="6"/>
      <c r="E24" s="6"/>
      <c r="F24" s="7"/>
      <c r="G24" s="6"/>
      <c r="H24" s="7"/>
      <c r="I24" s="7" t="s">
        <v>23</v>
      </c>
      <c r="J24" s="8">
        <v>116</v>
      </c>
      <c r="K24" s="8">
        <v>413</v>
      </c>
      <c r="L24" s="8">
        <v>28</v>
      </c>
      <c r="M24" s="8">
        <f t="shared" si="6"/>
        <v>557</v>
      </c>
      <c r="N24" s="8">
        <v>751</v>
      </c>
      <c r="O24" s="8"/>
      <c r="P24" s="8">
        <f t="shared" si="5"/>
        <v>1308</v>
      </c>
      <c r="Q24" s="8">
        <v>20875.099999999999</v>
      </c>
      <c r="R24" s="8"/>
      <c r="S24" s="19"/>
    </row>
    <row r="25" spans="1:19" x14ac:dyDescent="0.25">
      <c r="A25" s="6" t="s">
        <v>25</v>
      </c>
      <c r="B25" s="7"/>
      <c r="C25" s="6"/>
      <c r="D25" s="15"/>
      <c r="E25" s="15"/>
      <c r="F25" s="16"/>
      <c r="G25" s="6">
        <v>45</v>
      </c>
      <c r="H25" s="16"/>
      <c r="I25" s="7" t="s">
        <v>24</v>
      </c>
      <c r="J25" s="8">
        <v>8</v>
      </c>
      <c r="K25" s="8">
        <v>54</v>
      </c>
      <c r="L25" s="8">
        <v>23</v>
      </c>
      <c r="M25" s="8">
        <f>J25+K25+L25</f>
        <v>85</v>
      </c>
      <c r="N25" s="8">
        <v>94</v>
      </c>
      <c r="O25" s="8"/>
      <c r="P25" s="8">
        <f t="shared" si="5"/>
        <v>179</v>
      </c>
      <c r="Q25" s="8">
        <v>14356</v>
      </c>
      <c r="R25" s="8"/>
      <c r="S25" s="20"/>
    </row>
    <row r="26" spans="1:19" ht="25.5" x14ac:dyDescent="0.25">
      <c r="A26" s="6" t="s">
        <v>25</v>
      </c>
      <c r="B26" s="7"/>
      <c r="C26" s="6"/>
      <c r="D26" s="6"/>
      <c r="E26" s="6"/>
      <c r="F26" s="7"/>
      <c r="H26" s="7"/>
      <c r="I26" s="16" t="s">
        <v>20</v>
      </c>
      <c r="J26" s="17">
        <f t="shared" ref="J26:Q26" si="7">SUM(J21:J25)</f>
        <v>128</v>
      </c>
      <c r="K26" s="17">
        <f t="shared" si="7"/>
        <v>586</v>
      </c>
      <c r="L26" s="17">
        <f t="shared" si="7"/>
        <v>81</v>
      </c>
      <c r="M26" s="17">
        <f t="shared" si="7"/>
        <v>795</v>
      </c>
      <c r="N26" s="17">
        <f t="shared" si="7"/>
        <v>1071</v>
      </c>
      <c r="O26" s="17">
        <f t="shared" si="7"/>
        <v>0</v>
      </c>
      <c r="P26" s="18">
        <f t="shared" si="7"/>
        <v>1866</v>
      </c>
      <c r="Q26" s="17">
        <f t="shared" si="7"/>
        <v>106414.29999999999</v>
      </c>
      <c r="R26" s="17">
        <v>177711.88</v>
      </c>
      <c r="S26" s="19" t="s">
        <v>61</v>
      </c>
    </row>
    <row r="27" spans="1:19" x14ac:dyDescent="0.25">
      <c r="A27" s="6">
        <v>35</v>
      </c>
      <c r="B27" s="7" t="s">
        <v>33</v>
      </c>
      <c r="C27" s="6">
        <v>43</v>
      </c>
      <c r="D27" s="6">
        <v>27</v>
      </c>
      <c r="E27" s="6">
        <v>1</v>
      </c>
      <c r="F27" s="7">
        <v>2.2999999999999998</v>
      </c>
      <c r="G27" s="6" t="s">
        <v>21</v>
      </c>
      <c r="H27" s="7" t="s">
        <v>22</v>
      </c>
      <c r="I27" s="7" t="s">
        <v>23</v>
      </c>
      <c r="J27" s="8">
        <v>33</v>
      </c>
      <c r="K27" s="8">
        <v>109</v>
      </c>
      <c r="L27" s="8">
        <v>8</v>
      </c>
      <c r="M27" s="8">
        <f>J27+K27+L27</f>
        <v>150</v>
      </c>
      <c r="N27" s="8">
        <v>182</v>
      </c>
      <c r="O27" s="8"/>
      <c r="P27" s="8">
        <f t="shared" ref="P27:P28" si="8">SUM(M27:O27)</f>
        <v>332</v>
      </c>
      <c r="Q27" s="8">
        <v>5610.6</v>
      </c>
      <c r="R27" s="17"/>
      <c r="S27" s="19"/>
    </row>
    <row r="28" spans="1:19" x14ac:dyDescent="0.25">
      <c r="A28" s="6" t="s">
        <v>25</v>
      </c>
      <c r="B28" s="7"/>
      <c r="C28" s="6"/>
      <c r="D28" s="15"/>
      <c r="E28" s="15"/>
      <c r="F28" s="16"/>
      <c r="G28" s="6" t="s">
        <v>46</v>
      </c>
      <c r="H28" s="16"/>
      <c r="I28" s="7" t="s">
        <v>26</v>
      </c>
      <c r="J28" s="8"/>
      <c r="K28" s="8">
        <v>28</v>
      </c>
      <c r="L28" s="8">
        <v>12</v>
      </c>
      <c r="M28" s="8">
        <f>J28+K28+L28</f>
        <v>40</v>
      </c>
      <c r="N28" s="8">
        <v>60</v>
      </c>
      <c r="O28" s="8"/>
      <c r="P28" s="8">
        <f t="shared" si="8"/>
        <v>100</v>
      </c>
      <c r="Q28" s="8">
        <v>3690</v>
      </c>
      <c r="R28" s="17"/>
      <c r="S28" s="19"/>
    </row>
    <row r="29" spans="1:19" ht="25.5" x14ac:dyDescent="0.25">
      <c r="A29" s="6" t="s">
        <v>25</v>
      </c>
      <c r="B29" s="7"/>
      <c r="C29" s="6"/>
      <c r="D29" s="6"/>
      <c r="E29" s="6"/>
      <c r="F29" s="7"/>
      <c r="G29" s="6">
        <v>45</v>
      </c>
      <c r="H29" s="7"/>
      <c r="I29" s="16" t="s">
        <v>20</v>
      </c>
      <c r="J29" s="17">
        <f t="shared" ref="J29:Q29" si="9">SUM(J27:J28)</f>
        <v>33</v>
      </c>
      <c r="K29" s="17">
        <f t="shared" si="9"/>
        <v>137</v>
      </c>
      <c r="L29" s="17">
        <f t="shared" si="9"/>
        <v>20</v>
      </c>
      <c r="M29" s="17">
        <f t="shared" si="9"/>
        <v>190</v>
      </c>
      <c r="N29" s="17">
        <f t="shared" si="9"/>
        <v>242</v>
      </c>
      <c r="O29" s="17">
        <f t="shared" si="9"/>
        <v>0</v>
      </c>
      <c r="P29" s="18">
        <f t="shared" si="9"/>
        <v>432</v>
      </c>
      <c r="Q29" s="17">
        <f t="shared" si="9"/>
        <v>9300.6</v>
      </c>
      <c r="R29" s="17">
        <v>26785.73</v>
      </c>
      <c r="S29" s="19" t="s">
        <v>61</v>
      </c>
    </row>
    <row r="30" spans="1:19" x14ac:dyDescent="0.25">
      <c r="A30" s="6">
        <v>36</v>
      </c>
      <c r="B30" s="7" t="s">
        <v>33</v>
      </c>
      <c r="C30" s="6">
        <v>43</v>
      </c>
      <c r="D30" s="6">
        <v>27</v>
      </c>
      <c r="E30" s="6">
        <v>2</v>
      </c>
      <c r="F30" s="7">
        <v>1.7</v>
      </c>
      <c r="G30" s="6" t="s">
        <v>21</v>
      </c>
      <c r="H30" s="7" t="s">
        <v>22</v>
      </c>
      <c r="I30" s="7" t="s">
        <v>26</v>
      </c>
      <c r="J30" s="8"/>
      <c r="K30" s="8">
        <v>20</v>
      </c>
      <c r="L30" s="8">
        <v>10</v>
      </c>
      <c r="M30" s="8">
        <f>J30+K30+L30</f>
        <v>30</v>
      </c>
      <c r="N30" s="8">
        <v>38</v>
      </c>
      <c r="O30" s="8"/>
      <c r="P30" s="8">
        <f t="shared" ref="P30:P32" si="10">SUM(M30:O30)</f>
        <v>68</v>
      </c>
      <c r="Q30" s="8">
        <v>2697.4</v>
      </c>
      <c r="R30" s="17"/>
      <c r="S30" s="19"/>
    </row>
    <row r="31" spans="1:19" x14ac:dyDescent="0.25">
      <c r="A31" s="6"/>
      <c r="B31" s="7"/>
      <c r="C31" s="6"/>
      <c r="D31" s="6"/>
      <c r="E31" s="6"/>
      <c r="F31" s="7"/>
      <c r="G31" s="6" t="s">
        <v>46</v>
      </c>
      <c r="H31" s="7"/>
      <c r="I31" s="7" t="s">
        <v>23</v>
      </c>
      <c r="J31" s="8">
        <v>23</v>
      </c>
      <c r="K31" s="8">
        <v>72</v>
      </c>
      <c r="L31" s="8">
        <v>6</v>
      </c>
      <c r="M31" s="8">
        <f>J31+K31+L31</f>
        <v>101</v>
      </c>
      <c r="N31" s="8">
        <v>134</v>
      </c>
      <c r="O31" s="8"/>
      <c r="P31" s="8">
        <f t="shared" si="10"/>
        <v>235</v>
      </c>
      <c r="Q31" s="8">
        <v>3788.4</v>
      </c>
      <c r="R31" s="17"/>
      <c r="S31" s="19"/>
    </row>
    <row r="32" spans="1:19" x14ac:dyDescent="0.25">
      <c r="A32" s="6" t="s">
        <v>25</v>
      </c>
      <c r="B32" s="7"/>
      <c r="C32" s="6"/>
      <c r="D32" s="15"/>
      <c r="E32" s="15"/>
      <c r="F32" s="16"/>
      <c r="G32" s="6">
        <v>45</v>
      </c>
      <c r="H32" s="16"/>
      <c r="I32" s="7" t="s">
        <v>24</v>
      </c>
      <c r="J32" s="8"/>
      <c r="K32" s="8">
        <v>2</v>
      </c>
      <c r="L32" s="8">
        <v>6</v>
      </c>
      <c r="M32" s="8">
        <f>J32+K32+L32</f>
        <v>8</v>
      </c>
      <c r="N32" s="8">
        <v>11</v>
      </c>
      <c r="O32" s="8"/>
      <c r="P32" s="8">
        <f t="shared" si="10"/>
        <v>19</v>
      </c>
      <c r="Q32" s="8">
        <v>1007</v>
      </c>
      <c r="R32" s="8"/>
      <c r="S32" s="9"/>
    </row>
    <row r="33" spans="1:19" ht="25.5" x14ac:dyDescent="0.25">
      <c r="A33" s="6" t="s">
        <v>25</v>
      </c>
      <c r="B33" s="7"/>
      <c r="C33" s="6"/>
      <c r="D33" s="6"/>
      <c r="E33" s="6"/>
      <c r="F33" s="7"/>
      <c r="H33" s="7"/>
      <c r="I33" s="16" t="s">
        <v>20</v>
      </c>
      <c r="J33" s="17">
        <f t="shared" ref="J33:Q33" si="11">SUM(J30:J32)</f>
        <v>23</v>
      </c>
      <c r="K33" s="17">
        <f t="shared" si="11"/>
        <v>94</v>
      </c>
      <c r="L33" s="17">
        <f t="shared" si="11"/>
        <v>22</v>
      </c>
      <c r="M33" s="17">
        <f t="shared" si="11"/>
        <v>139</v>
      </c>
      <c r="N33" s="17">
        <f t="shared" si="11"/>
        <v>183</v>
      </c>
      <c r="O33" s="17">
        <f t="shared" si="11"/>
        <v>0</v>
      </c>
      <c r="P33" s="25">
        <f t="shared" si="11"/>
        <v>322</v>
      </c>
      <c r="Q33" s="17">
        <f t="shared" si="11"/>
        <v>7492.8</v>
      </c>
      <c r="R33" s="17">
        <v>20380.419999999998</v>
      </c>
      <c r="S33" s="19" t="s">
        <v>61</v>
      </c>
    </row>
    <row r="34" spans="1:19" x14ac:dyDescent="0.25">
      <c r="A34" s="6">
        <v>37</v>
      </c>
      <c r="B34" s="7" t="s">
        <v>33</v>
      </c>
      <c r="C34" s="6">
        <v>43</v>
      </c>
      <c r="D34" s="6">
        <v>27</v>
      </c>
      <c r="E34" s="6">
        <v>3</v>
      </c>
      <c r="F34" s="7">
        <v>2</v>
      </c>
      <c r="G34" s="6" t="s">
        <v>21</v>
      </c>
      <c r="H34" s="7" t="s">
        <v>22</v>
      </c>
      <c r="I34" s="7" t="s">
        <v>23</v>
      </c>
      <c r="J34" s="8">
        <v>29</v>
      </c>
      <c r="K34" s="8">
        <v>83</v>
      </c>
      <c r="L34" s="8">
        <v>8</v>
      </c>
      <c r="M34" s="8">
        <f>J34+K34+L34</f>
        <v>120</v>
      </c>
      <c r="N34" s="8">
        <v>56</v>
      </c>
      <c r="O34" s="8"/>
      <c r="P34" s="8">
        <f t="shared" ref="P34:P35" si="12">SUM(M34:O34)</f>
        <v>176</v>
      </c>
      <c r="Q34" s="8">
        <v>4489.8</v>
      </c>
      <c r="R34" s="17"/>
      <c r="S34" s="19"/>
    </row>
    <row r="35" spans="1:19" x14ac:dyDescent="0.25">
      <c r="A35" s="6" t="s">
        <v>25</v>
      </c>
      <c r="B35" s="7"/>
      <c r="C35" s="6"/>
      <c r="D35" s="15"/>
      <c r="E35" s="15"/>
      <c r="F35" s="16"/>
      <c r="G35" s="6" t="s">
        <v>46</v>
      </c>
      <c r="H35" s="16"/>
      <c r="I35" s="7" t="s">
        <v>26</v>
      </c>
      <c r="J35" s="8">
        <v>2</v>
      </c>
      <c r="K35" s="8">
        <v>32</v>
      </c>
      <c r="L35" s="8">
        <v>11</v>
      </c>
      <c r="M35" s="8">
        <f>J35+K35+L35</f>
        <v>45</v>
      </c>
      <c r="N35" s="8">
        <v>146</v>
      </c>
      <c r="O35" s="8"/>
      <c r="P35" s="8">
        <f t="shared" si="12"/>
        <v>191</v>
      </c>
      <c r="Q35" s="8">
        <v>4322.5</v>
      </c>
      <c r="R35" s="8"/>
      <c r="S35" s="9"/>
    </row>
    <row r="36" spans="1:19" ht="25.5" x14ac:dyDescent="0.25">
      <c r="A36" s="6" t="s">
        <v>25</v>
      </c>
      <c r="B36" s="7"/>
      <c r="C36" s="6"/>
      <c r="D36" s="6"/>
      <c r="E36" s="6"/>
      <c r="F36" s="7"/>
      <c r="G36" s="6">
        <v>45</v>
      </c>
      <c r="H36" s="7"/>
      <c r="I36" s="16" t="s">
        <v>20</v>
      </c>
      <c r="J36" s="17">
        <f t="shared" ref="J36:Q36" si="13">SUM(J34:J35)</f>
        <v>31</v>
      </c>
      <c r="K36" s="17">
        <f t="shared" si="13"/>
        <v>115</v>
      </c>
      <c r="L36" s="17">
        <f t="shared" si="13"/>
        <v>19</v>
      </c>
      <c r="M36" s="17">
        <f t="shared" si="13"/>
        <v>165</v>
      </c>
      <c r="N36" s="17">
        <f t="shared" si="13"/>
        <v>202</v>
      </c>
      <c r="O36" s="17">
        <f t="shared" si="13"/>
        <v>0</v>
      </c>
      <c r="P36" s="18">
        <f t="shared" si="13"/>
        <v>367</v>
      </c>
      <c r="Q36" s="17">
        <f t="shared" si="13"/>
        <v>8812.2999999999993</v>
      </c>
      <c r="R36" s="17">
        <v>23969.46</v>
      </c>
      <c r="S36" s="19" t="s">
        <v>61</v>
      </c>
    </row>
    <row r="37" spans="1:19" x14ac:dyDescent="0.25">
      <c r="A37" s="6">
        <v>38</v>
      </c>
      <c r="B37" s="7" t="s">
        <v>33</v>
      </c>
      <c r="C37" s="6">
        <v>44</v>
      </c>
      <c r="D37" s="6">
        <v>37</v>
      </c>
      <c r="E37" s="6">
        <v>3</v>
      </c>
      <c r="F37" s="7">
        <v>6.4</v>
      </c>
      <c r="G37" s="6" t="s">
        <v>21</v>
      </c>
      <c r="H37" s="7" t="s">
        <v>22</v>
      </c>
      <c r="I37" s="7" t="s">
        <v>27</v>
      </c>
      <c r="J37" s="8">
        <v>129</v>
      </c>
      <c r="K37" s="8">
        <v>181</v>
      </c>
      <c r="L37" s="8">
        <v>17</v>
      </c>
      <c r="M37" s="8">
        <f>J37+K37+L37</f>
        <v>327</v>
      </c>
      <c r="N37" s="8">
        <v>646</v>
      </c>
      <c r="O37" s="8"/>
      <c r="P37" s="8">
        <f t="shared" ref="P37:P39" si="14">SUM(M37:O37)</f>
        <v>973</v>
      </c>
      <c r="Q37" s="8">
        <v>13129</v>
      </c>
      <c r="R37" s="17"/>
      <c r="S37" s="19"/>
    </row>
    <row r="38" spans="1:19" x14ac:dyDescent="0.25">
      <c r="A38" s="6"/>
      <c r="B38" s="7"/>
      <c r="C38" s="6"/>
      <c r="D38" s="6"/>
      <c r="E38" s="6"/>
      <c r="F38" s="7"/>
      <c r="G38" s="6" t="s">
        <v>35</v>
      </c>
      <c r="H38" s="7"/>
      <c r="I38" s="7" t="s">
        <v>24</v>
      </c>
      <c r="J38" s="8">
        <v>5</v>
      </c>
      <c r="K38" s="8">
        <v>27</v>
      </c>
      <c r="L38" s="8">
        <v>9</v>
      </c>
      <c r="M38" s="8">
        <f t="shared" ref="M38:M39" si="15">J38+K38+L38</f>
        <v>41</v>
      </c>
      <c r="N38" s="8">
        <v>113</v>
      </c>
      <c r="O38" s="8"/>
      <c r="P38" s="8">
        <f t="shared" si="14"/>
        <v>154</v>
      </c>
      <c r="Q38" s="8">
        <v>8098.8</v>
      </c>
      <c r="R38" s="17"/>
      <c r="S38" s="19"/>
    </row>
    <row r="39" spans="1:19" x14ac:dyDescent="0.25">
      <c r="A39" s="6"/>
      <c r="B39" s="7"/>
      <c r="C39" s="6"/>
      <c r="D39" s="6"/>
      <c r="E39" s="6"/>
      <c r="F39" s="7"/>
      <c r="G39" s="6">
        <v>45</v>
      </c>
      <c r="H39" s="7"/>
      <c r="I39" s="7" t="s">
        <v>26</v>
      </c>
      <c r="J39" s="8">
        <v>13</v>
      </c>
      <c r="K39" s="8">
        <v>42</v>
      </c>
      <c r="L39" s="8">
        <v>3</v>
      </c>
      <c r="M39" s="8">
        <f t="shared" si="15"/>
        <v>58</v>
      </c>
      <c r="N39" s="8">
        <v>143</v>
      </c>
      <c r="O39" s="8"/>
      <c r="P39" s="8">
        <f t="shared" si="14"/>
        <v>201</v>
      </c>
      <c r="Q39" s="8">
        <v>6736.3</v>
      </c>
      <c r="R39" s="17"/>
      <c r="S39" s="19"/>
    </row>
    <row r="40" spans="1:19" ht="25.5" x14ac:dyDescent="0.25">
      <c r="A40" s="6" t="s">
        <v>25</v>
      </c>
      <c r="B40" s="7"/>
      <c r="C40" s="6"/>
      <c r="D40" s="6"/>
      <c r="E40" s="6"/>
      <c r="F40" s="7"/>
      <c r="G40" s="13"/>
      <c r="H40" s="7"/>
      <c r="I40" s="16" t="s">
        <v>20</v>
      </c>
      <c r="J40" s="17">
        <f t="shared" ref="J40:Q40" si="16">SUM(J37:J39)</f>
        <v>147</v>
      </c>
      <c r="K40" s="17">
        <f t="shared" si="16"/>
        <v>250</v>
      </c>
      <c r="L40" s="17">
        <f t="shared" si="16"/>
        <v>29</v>
      </c>
      <c r="M40" s="17">
        <f t="shared" si="16"/>
        <v>426</v>
      </c>
      <c r="N40" s="17">
        <f t="shared" si="16"/>
        <v>902</v>
      </c>
      <c r="O40" s="17">
        <f t="shared" si="16"/>
        <v>0</v>
      </c>
      <c r="P40" s="18">
        <f t="shared" si="16"/>
        <v>1328</v>
      </c>
      <c r="Q40" s="17">
        <f t="shared" si="16"/>
        <v>27964.1</v>
      </c>
      <c r="R40" s="17">
        <v>73825.22</v>
      </c>
      <c r="S40" s="19" t="s">
        <v>61</v>
      </c>
    </row>
    <row r="41" spans="1:19" x14ac:dyDescent="0.25">
      <c r="A41" s="6">
        <v>39</v>
      </c>
      <c r="B41" s="7" t="s">
        <v>33</v>
      </c>
      <c r="C41" s="6">
        <v>44</v>
      </c>
      <c r="D41" s="6">
        <v>38</v>
      </c>
      <c r="E41" s="6">
        <v>4</v>
      </c>
      <c r="F41" s="7">
        <v>5.5</v>
      </c>
      <c r="G41" s="6" t="s">
        <v>21</v>
      </c>
      <c r="H41" s="7" t="s">
        <v>22</v>
      </c>
      <c r="I41" s="7" t="s">
        <v>27</v>
      </c>
      <c r="J41" s="8">
        <v>89</v>
      </c>
      <c r="K41" s="8">
        <v>258</v>
      </c>
      <c r="L41" s="8">
        <v>16</v>
      </c>
      <c r="M41" s="8">
        <f>J41+K41+L41</f>
        <v>363</v>
      </c>
      <c r="N41" s="8">
        <v>595</v>
      </c>
      <c r="O41" s="8"/>
      <c r="P41" s="8">
        <f t="shared" ref="P41:P43" si="17">SUM(M41:O41)</f>
        <v>958</v>
      </c>
      <c r="Q41" s="8">
        <v>13903.5</v>
      </c>
      <c r="R41" s="17"/>
      <c r="S41" s="19"/>
    </row>
    <row r="42" spans="1:19" x14ac:dyDescent="0.25">
      <c r="A42" s="6" t="s">
        <v>25</v>
      </c>
      <c r="B42" s="7"/>
      <c r="C42" s="6"/>
      <c r="D42" s="15"/>
      <c r="E42" s="15"/>
      <c r="F42" s="16"/>
      <c r="G42" s="6" t="s">
        <v>35</v>
      </c>
      <c r="H42" s="16"/>
      <c r="I42" s="7" t="s">
        <v>24</v>
      </c>
      <c r="J42" s="8">
        <v>2</v>
      </c>
      <c r="K42" s="8">
        <v>22</v>
      </c>
      <c r="L42" s="8">
        <v>20</v>
      </c>
      <c r="M42" s="8">
        <f>J42+K42+L42</f>
        <v>44</v>
      </c>
      <c r="N42" s="8">
        <v>94</v>
      </c>
      <c r="O42" s="8"/>
      <c r="P42" s="8">
        <f t="shared" si="17"/>
        <v>138</v>
      </c>
      <c r="Q42" s="8">
        <v>7222</v>
      </c>
      <c r="R42" s="17"/>
      <c r="S42" s="19"/>
    </row>
    <row r="43" spans="1:19" x14ac:dyDescent="0.25">
      <c r="A43" s="6" t="s">
        <v>25</v>
      </c>
      <c r="B43" s="7"/>
      <c r="C43" s="6"/>
      <c r="D43" s="6"/>
      <c r="E43" s="6"/>
      <c r="F43" s="7"/>
      <c r="G43" s="6">
        <v>45</v>
      </c>
      <c r="H43" s="7"/>
      <c r="I43" s="7" t="s">
        <v>30</v>
      </c>
      <c r="J43" s="8">
        <v>2</v>
      </c>
      <c r="K43" s="8">
        <v>34</v>
      </c>
      <c r="L43" s="8">
        <v>9</v>
      </c>
      <c r="M43" s="8">
        <f>J43+K43+L43</f>
        <v>45</v>
      </c>
      <c r="N43" s="8">
        <v>127</v>
      </c>
      <c r="O43" s="8"/>
      <c r="P43" s="8">
        <f t="shared" si="17"/>
        <v>172</v>
      </c>
      <c r="Q43" s="8">
        <v>4622.3</v>
      </c>
      <c r="R43" s="8"/>
      <c r="S43" s="9"/>
    </row>
    <row r="44" spans="1:19" ht="25.5" x14ac:dyDescent="0.25">
      <c r="A44" s="6" t="s">
        <v>25</v>
      </c>
      <c r="B44" s="7"/>
      <c r="C44" s="6"/>
      <c r="D44" s="6"/>
      <c r="E44" s="6"/>
      <c r="F44" s="7"/>
      <c r="G44" s="6"/>
      <c r="H44" s="7"/>
      <c r="I44" s="16" t="s">
        <v>20</v>
      </c>
      <c r="J44" s="17">
        <f t="shared" ref="J44:Q44" si="18">SUM(J41:J43)</f>
        <v>93</v>
      </c>
      <c r="K44" s="17">
        <f t="shared" si="18"/>
        <v>314</v>
      </c>
      <c r="L44" s="17">
        <f t="shared" si="18"/>
        <v>45</v>
      </c>
      <c r="M44" s="17">
        <f t="shared" si="18"/>
        <v>452</v>
      </c>
      <c r="N44" s="17">
        <f t="shared" si="18"/>
        <v>816</v>
      </c>
      <c r="O44" s="17">
        <f t="shared" si="18"/>
        <v>0</v>
      </c>
      <c r="P44" s="18">
        <f t="shared" si="18"/>
        <v>1268</v>
      </c>
      <c r="Q44" s="17">
        <f t="shared" si="18"/>
        <v>25747.8</v>
      </c>
      <c r="R44" s="17">
        <v>65141.93</v>
      </c>
      <c r="S44" s="19" t="s">
        <v>61</v>
      </c>
    </row>
    <row r="45" spans="1:19" x14ac:dyDescent="0.25">
      <c r="A45" s="6">
        <v>40</v>
      </c>
      <c r="B45" s="7" t="s">
        <v>33</v>
      </c>
      <c r="C45" s="6">
        <v>50</v>
      </c>
      <c r="D45" s="6">
        <v>21</v>
      </c>
      <c r="E45" s="6">
        <v>2</v>
      </c>
      <c r="F45" s="7">
        <v>7.3</v>
      </c>
      <c r="G45" s="6" t="s">
        <v>21</v>
      </c>
      <c r="H45" s="7" t="s">
        <v>22</v>
      </c>
      <c r="I45" s="7" t="s">
        <v>27</v>
      </c>
      <c r="J45" s="8">
        <v>84</v>
      </c>
      <c r="K45" s="8">
        <v>162</v>
      </c>
      <c r="L45" s="8">
        <v>10</v>
      </c>
      <c r="M45" s="8">
        <f>J45+K45+L45</f>
        <v>256</v>
      </c>
      <c r="N45" s="8">
        <v>483</v>
      </c>
      <c r="O45" s="8"/>
      <c r="P45" s="8">
        <f t="shared" ref="P45:P47" si="19">SUM(M45:O45)</f>
        <v>739</v>
      </c>
      <c r="Q45" s="8">
        <v>10126.1</v>
      </c>
      <c r="R45" s="17"/>
      <c r="S45" s="19"/>
    </row>
    <row r="46" spans="1:19" x14ac:dyDescent="0.25">
      <c r="A46" s="6" t="s">
        <v>25</v>
      </c>
      <c r="B46" s="7"/>
      <c r="C46" s="6"/>
      <c r="D46" s="15"/>
      <c r="E46" s="15"/>
      <c r="F46" s="16"/>
      <c r="G46" s="6" t="s">
        <v>47</v>
      </c>
      <c r="H46" s="16"/>
      <c r="I46" s="7" t="s">
        <v>26</v>
      </c>
      <c r="J46" s="8">
        <v>7</v>
      </c>
      <c r="K46" s="8">
        <v>84</v>
      </c>
      <c r="L46" s="8">
        <v>17</v>
      </c>
      <c r="M46" s="8">
        <f>J46+K46+L46</f>
        <v>108</v>
      </c>
      <c r="N46" s="8">
        <v>237</v>
      </c>
      <c r="O46" s="8"/>
      <c r="P46" s="8">
        <f t="shared" si="19"/>
        <v>345</v>
      </c>
      <c r="Q46" s="8">
        <v>11220.9</v>
      </c>
      <c r="R46" s="17"/>
      <c r="S46" s="19"/>
    </row>
    <row r="47" spans="1:19" x14ac:dyDescent="0.25">
      <c r="A47" s="6"/>
      <c r="B47" s="7"/>
      <c r="C47" s="6"/>
      <c r="D47" s="15"/>
      <c r="E47" s="15"/>
      <c r="F47" s="16"/>
      <c r="G47" s="6">
        <v>70</v>
      </c>
      <c r="H47" s="16"/>
      <c r="I47" s="7" t="s">
        <v>24</v>
      </c>
      <c r="J47" s="8">
        <v>5</v>
      </c>
      <c r="K47" s="8">
        <v>62</v>
      </c>
      <c r="L47" s="8">
        <v>24</v>
      </c>
      <c r="M47" s="8">
        <f>J47+K47+L47</f>
        <v>91</v>
      </c>
      <c r="N47" s="8">
        <v>193</v>
      </c>
      <c r="O47" s="8"/>
      <c r="P47" s="8">
        <f t="shared" si="19"/>
        <v>284</v>
      </c>
      <c r="Q47" s="8">
        <v>16433.3</v>
      </c>
      <c r="R47" s="17"/>
      <c r="S47" s="19"/>
    </row>
    <row r="48" spans="1:19" ht="25.5" x14ac:dyDescent="0.25">
      <c r="A48" s="6" t="s">
        <v>25</v>
      </c>
      <c r="B48" s="7"/>
      <c r="C48" s="6"/>
      <c r="D48" s="6"/>
      <c r="E48" s="6"/>
      <c r="F48" s="7"/>
      <c r="G48" s="6"/>
      <c r="H48" s="7"/>
      <c r="I48" s="16" t="s">
        <v>20</v>
      </c>
      <c r="J48" s="17">
        <f t="shared" ref="J48:Q48" si="20">SUM(J45:J47)</f>
        <v>96</v>
      </c>
      <c r="K48" s="17">
        <f t="shared" si="20"/>
        <v>308</v>
      </c>
      <c r="L48" s="17">
        <f t="shared" si="20"/>
        <v>51</v>
      </c>
      <c r="M48" s="17">
        <f t="shared" si="20"/>
        <v>455</v>
      </c>
      <c r="N48" s="17">
        <f t="shared" si="20"/>
        <v>913</v>
      </c>
      <c r="O48" s="17">
        <f t="shared" si="20"/>
        <v>0</v>
      </c>
      <c r="P48" s="18">
        <f t="shared" si="20"/>
        <v>1368</v>
      </c>
      <c r="Q48" s="17">
        <f t="shared" si="20"/>
        <v>37780.300000000003</v>
      </c>
      <c r="R48" s="17">
        <v>92183.93</v>
      </c>
      <c r="S48" s="19" t="s">
        <v>62</v>
      </c>
    </row>
    <row r="49" spans="1:19" x14ac:dyDescent="0.25">
      <c r="A49" s="6">
        <v>41</v>
      </c>
      <c r="B49" s="7" t="s">
        <v>33</v>
      </c>
      <c r="C49" s="6">
        <v>50</v>
      </c>
      <c r="D49" s="6">
        <v>40</v>
      </c>
      <c r="E49" s="6">
        <v>4</v>
      </c>
      <c r="F49" s="7">
        <v>4.3</v>
      </c>
      <c r="G49" s="6" t="s">
        <v>21</v>
      </c>
      <c r="H49" s="7" t="s">
        <v>22</v>
      </c>
      <c r="I49" s="7" t="s">
        <v>23</v>
      </c>
      <c r="J49" s="8">
        <v>88</v>
      </c>
      <c r="K49" s="8">
        <v>141</v>
      </c>
      <c r="L49" s="8">
        <v>3</v>
      </c>
      <c r="M49" s="8">
        <f>SUBTOTAL(9,J49:L49)</f>
        <v>232</v>
      </c>
      <c r="N49" s="8">
        <v>558</v>
      </c>
      <c r="O49" s="8"/>
      <c r="P49" s="8">
        <f>M49+N49</f>
        <v>790</v>
      </c>
      <c r="Q49" s="26">
        <v>9540.4</v>
      </c>
      <c r="R49" s="17"/>
      <c r="S49" s="19"/>
    </row>
    <row r="50" spans="1:19" x14ac:dyDescent="0.25">
      <c r="A50" s="6" t="s">
        <v>25</v>
      </c>
      <c r="B50" s="7"/>
      <c r="C50" s="6"/>
      <c r="D50" s="6"/>
      <c r="E50" s="6"/>
      <c r="F50" s="7"/>
      <c r="G50" s="6" t="s">
        <v>48</v>
      </c>
      <c r="H50" s="7"/>
      <c r="I50" s="7" t="s">
        <v>24</v>
      </c>
      <c r="J50" s="8">
        <v>2</v>
      </c>
      <c r="K50" s="8">
        <v>14</v>
      </c>
      <c r="L50" s="8">
        <v>4</v>
      </c>
      <c r="M50" s="8">
        <f>SUBTOTAL(9,J50:L50)</f>
        <v>20</v>
      </c>
      <c r="N50" s="8">
        <v>77</v>
      </c>
      <c r="O50" s="8"/>
      <c r="P50" s="8">
        <f t="shared" ref="P50" si="21">M50+N50</f>
        <v>97</v>
      </c>
      <c r="Q50" s="26">
        <v>4250.8</v>
      </c>
      <c r="R50" s="17"/>
      <c r="S50" s="19"/>
    </row>
    <row r="51" spans="1:19" ht="25.5" x14ac:dyDescent="0.25">
      <c r="A51" s="6" t="s">
        <v>25</v>
      </c>
      <c r="B51" s="7"/>
      <c r="C51" s="6"/>
      <c r="D51" s="15"/>
      <c r="E51" s="15"/>
      <c r="F51" s="16"/>
      <c r="G51" s="6">
        <v>50</v>
      </c>
      <c r="H51" s="16"/>
      <c r="I51" s="16" t="s">
        <v>20</v>
      </c>
      <c r="J51" s="17">
        <f t="shared" ref="J51:Q51" si="22">SUM(J49:J50)</f>
        <v>90</v>
      </c>
      <c r="K51" s="17">
        <f t="shared" si="22"/>
        <v>155</v>
      </c>
      <c r="L51" s="17">
        <f t="shared" si="22"/>
        <v>7</v>
      </c>
      <c r="M51" s="17">
        <f t="shared" si="22"/>
        <v>252</v>
      </c>
      <c r="N51" s="17">
        <f t="shared" si="22"/>
        <v>635</v>
      </c>
      <c r="O51" s="17">
        <f t="shared" si="22"/>
        <v>0</v>
      </c>
      <c r="P51" s="18">
        <f t="shared" si="22"/>
        <v>887</v>
      </c>
      <c r="Q51" s="17">
        <f t="shared" si="22"/>
        <v>13791.2</v>
      </c>
      <c r="R51" s="17">
        <v>46062.61</v>
      </c>
      <c r="S51" s="19" t="s">
        <v>63</v>
      </c>
    </row>
    <row r="52" spans="1:19" x14ac:dyDescent="0.25">
      <c r="A52" s="6">
        <v>42</v>
      </c>
      <c r="B52" s="7" t="s">
        <v>33</v>
      </c>
      <c r="C52" s="6">
        <v>57</v>
      </c>
      <c r="D52" s="6">
        <v>13</v>
      </c>
      <c r="E52" s="6">
        <v>1</v>
      </c>
      <c r="F52" s="7">
        <v>4.5999999999999996</v>
      </c>
      <c r="G52" s="6" t="s">
        <v>29</v>
      </c>
      <c r="H52" s="7" t="s">
        <v>22</v>
      </c>
      <c r="I52" s="7" t="s">
        <v>28</v>
      </c>
      <c r="J52" s="8"/>
      <c r="K52" s="8">
        <v>3</v>
      </c>
      <c r="L52" s="8"/>
      <c r="M52" s="8">
        <f>J52+K52+L52</f>
        <v>3</v>
      </c>
      <c r="N52" s="8">
        <v>36</v>
      </c>
      <c r="O52" s="8"/>
      <c r="P52" s="8">
        <f t="shared" ref="P52:P56" si="23">SUM(M52:O52)</f>
        <v>39</v>
      </c>
      <c r="Q52" s="8">
        <v>5549.4</v>
      </c>
      <c r="R52" s="17"/>
      <c r="S52" s="19"/>
    </row>
    <row r="53" spans="1:19" x14ac:dyDescent="0.25">
      <c r="A53" s="6"/>
      <c r="B53" s="7"/>
      <c r="C53" s="6"/>
      <c r="D53" s="6"/>
      <c r="E53" s="6"/>
      <c r="F53" s="7"/>
      <c r="G53" s="6" t="s">
        <v>49</v>
      </c>
      <c r="H53" s="7"/>
      <c r="I53" s="7" t="s">
        <v>24</v>
      </c>
      <c r="J53" s="8"/>
      <c r="K53" s="8">
        <v>1</v>
      </c>
      <c r="L53" s="8"/>
      <c r="M53" s="8">
        <f t="shared" ref="M53:M55" si="24">J53+K53+L53</f>
        <v>1</v>
      </c>
      <c r="N53" s="8">
        <v>9</v>
      </c>
      <c r="O53" s="8"/>
      <c r="P53" s="8">
        <f t="shared" si="23"/>
        <v>10</v>
      </c>
      <c r="Q53" s="8">
        <v>279</v>
      </c>
      <c r="R53" s="17"/>
      <c r="S53" s="19"/>
    </row>
    <row r="54" spans="1:19" x14ac:dyDescent="0.25">
      <c r="A54" s="6"/>
      <c r="B54" s="7"/>
      <c r="C54" s="6"/>
      <c r="D54" s="6"/>
      <c r="E54" s="6"/>
      <c r="F54" s="7"/>
      <c r="G54" s="6">
        <v>90</v>
      </c>
      <c r="H54" s="7"/>
      <c r="I54" s="7" t="s">
        <v>32</v>
      </c>
      <c r="J54" s="8">
        <v>3</v>
      </c>
      <c r="K54" s="8">
        <v>8</v>
      </c>
      <c r="L54" s="8">
        <v>1</v>
      </c>
      <c r="M54" s="8">
        <f t="shared" si="24"/>
        <v>12</v>
      </c>
      <c r="N54" s="8">
        <v>247</v>
      </c>
      <c r="O54" s="8"/>
      <c r="P54" s="8">
        <f t="shared" si="23"/>
        <v>259</v>
      </c>
      <c r="Q54" s="8">
        <v>28499.1</v>
      </c>
      <c r="R54" s="17"/>
      <c r="S54" s="19"/>
    </row>
    <row r="55" spans="1:19" x14ac:dyDescent="0.25">
      <c r="A55" s="6"/>
      <c r="B55" s="7"/>
      <c r="C55" s="6"/>
      <c r="D55" s="6"/>
      <c r="E55" s="6"/>
      <c r="F55" s="7"/>
      <c r="G55" s="6"/>
      <c r="H55" s="7"/>
      <c r="I55" s="7" t="s">
        <v>27</v>
      </c>
      <c r="J55" s="8">
        <v>1</v>
      </c>
      <c r="K55" s="8">
        <v>6</v>
      </c>
      <c r="L55" s="8"/>
      <c r="M55" s="8">
        <f t="shared" si="24"/>
        <v>7</v>
      </c>
      <c r="N55" s="8">
        <v>25</v>
      </c>
      <c r="O55" s="8"/>
      <c r="P55" s="8">
        <f t="shared" si="23"/>
        <v>32</v>
      </c>
      <c r="Q55" s="8">
        <v>268.10000000000002</v>
      </c>
      <c r="R55" s="17"/>
      <c r="S55" s="19"/>
    </row>
    <row r="56" spans="1:19" x14ac:dyDescent="0.25">
      <c r="A56" s="6" t="s">
        <v>25</v>
      </c>
      <c r="B56" s="7"/>
      <c r="C56" s="6"/>
      <c r="D56" s="15"/>
      <c r="E56" s="15"/>
      <c r="F56" s="16"/>
      <c r="G56" s="13"/>
      <c r="H56" s="16"/>
      <c r="I56" s="7" t="s">
        <v>26</v>
      </c>
      <c r="J56" s="8">
        <v>9</v>
      </c>
      <c r="K56" s="8">
        <v>16</v>
      </c>
      <c r="L56" s="8">
        <v>1</v>
      </c>
      <c r="M56" s="8">
        <f>J56+K56+L56</f>
        <v>26</v>
      </c>
      <c r="N56" s="8">
        <v>95</v>
      </c>
      <c r="O56" s="8"/>
      <c r="P56" s="8">
        <f t="shared" si="23"/>
        <v>121</v>
      </c>
      <c r="Q56" s="8">
        <v>3094.5</v>
      </c>
      <c r="R56" s="8"/>
      <c r="S56" s="9"/>
    </row>
    <row r="57" spans="1:19" ht="25.5" x14ac:dyDescent="0.25">
      <c r="A57" s="6" t="s">
        <v>25</v>
      </c>
      <c r="B57" s="7"/>
      <c r="C57" s="6"/>
      <c r="D57" s="6"/>
      <c r="E57" s="6"/>
      <c r="F57" s="7"/>
      <c r="G57" s="13"/>
      <c r="H57" s="7"/>
      <c r="I57" s="16" t="s">
        <v>20</v>
      </c>
      <c r="J57" s="17">
        <f t="shared" ref="J57:Q57" si="25">SUM(J52:J56)</f>
        <v>13</v>
      </c>
      <c r="K57" s="17">
        <f t="shared" si="25"/>
        <v>34</v>
      </c>
      <c r="L57" s="17">
        <f t="shared" si="25"/>
        <v>2</v>
      </c>
      <c r="M57" s="17">
        <f t="shared" si="25"/>
        <v>49</v>
      </c>
      <c r="N57" s="17">
        <f t="shared" si="25"/>
        <v>412</v>
      </c>
      <c r="O57" s="17">
        <f t="shared" si="25"/>
        <v>0</v>
      </c>
      <c r="P57" s="18">
        <f t="shared" si="25"/>
        <v>461</v>
      </c>
      <c r="Q57" s="17">
        <f t="shared" si="25"/>
        <v>37690.1</v>
      </c>
      <c r="R57" s="17">
        <v>397630.56</v>
      </c>
      <c r="S57" s="19" t="s">
        <v>61</v>
      </c>
    </row>
    <row r="58" spans="1:19" x14ac:dyDescent="0.25">
      <c r="A58" s="6">
        <v>43</v>
      </c>
      <c r="B58" s="7" t="s">
        <v>33</v>
      </c>
      <c r="C58" s="6">
        <v>61</v>
      </c>
      <c r="D58" s="6">
        <v>22</v>
      </c>
      <c r="E58" s="6">
        <v>1</v>
      </c>
      <c r="F58" s="7">
        <v>2.5</v>
      </c>
      <c r="G58" s="6" t="s">
        <v>21</v>
      </c>
      <c r="H58" s="7" t="s">
        <v>22</v>
      </c>
      <c r="I58" s="7" t="s">
        <v>27</v>
      </c>
      <c r="J58" s="8"/>
      <c r="K58" s="8">
        <v>5</v>
      </c>
      <c r="L58" s="8">
        <v>1</v>
      </c>
      <c r="M58" s="8">
        <f>J58+K58+L58</f>
        <v>6</v>
      </c>
      <c r="N58" s="8">
        <v>19</v>
      </c>
      <c r="O58" s="8"/>
      <c r="P58" s="8">
        <f t="shared" ref="P58:P61" si="26">SUM(M58:O58)</f>
        <v>25</v>
      </c>
      <c r="Q58" s="8">
        <v>202.1</v>
      </c>
      <c r="R58" s="17"/>
      <c r="S58" s="19"/>
    </row>
    <row r="59" spans="1:19" x14ac:dyDescent="0.25">
      <c r="A59" s="6"/>
      <c r="B59" s="7"/>
      <c r="C59" s="6"/>
      <c r="D59" s="6"/>
      <c r="E59" s="6"/>
      <c r="F59" s="7"/>
      <c r="G59" s="6" t="s">
        <v>50</v>
      </c>
      <c r="H59" s="7"/>
      <c r="I59" s="7" t="s">
        <v>24</v>
      </c>
      <c r="J59" s="8"/>
      <c r="K59" s="8">
        <v>5</v>
      </c>
      <c r="L59" s="8">
        <v>2</v>
      </c>
      <c r="M59" s="8">
        <f>J59+K59+L59</f>
        <v>7</v>
      </c>
      <c r="N59" s="8">
        <v>25</v>
      </c>
      <c r="O59" s="8"/>
      <c r="P59" s="8">
        <f t="shared" si="26"/>
        <v>32</v>
      </c>
      <c r="Q59" s="8">
        <v>1299.2</v>
      </c>
      <c r="R59" s="17"/>
      <c r="S59" s="19"/>
    </row>
    <row r="60" spans="1:19" x14ac:dyDescent="0.25">
      <c r="A60" s="6"/>
      <c r="B60" s="7"/>
      <c r="C60" s="6"/>
      <c r="D60" s="6"/>
      <c r="E60" s="6"/>
      <c r="F60" s="7"/>
      <c r="G60" s="6">
        <v>100</v>
      </c>
      <c r="H60" s="7"/>
      <c r="I60" s="7" t="s">
        <v>26</v>
      </c>
      <c r="J60" s="8">
        <v>20</v>
      </c>
      <c r="K60" s="8">
        <v>29</v>
      </c>
      <c r="L60" s="8">
        <v>1</v>
      </c>
      <c r="M60" s="8">
        <f>J60+K60+L60</f>
        <v>50</v>
      </c>
      <c r="N60" s="8">
        <v>94</v>
      </c>
      <c r="O60" s="8"/>
      <c r="P60" s="8">
        <f t="shared" si="26"/>
        <v>144</v>
      </c>
      <c r="Q60" s="8">
        <v>5854.7</v>
      </c>
      <c r="R60" s="17"/>
      <c r="S60" s="19"/>
    </row>
    <row r="61" spans="1:19" x14ac:dyDescent="0.25">
      <c r="A61" s="6"/>
      <c r="B61" s="7"/>
      <c r="C61" s="6"/>
      <c r="D61" s="6"/>
      <c r="E61" s="6"/>
      <c r="F61" s="7"/>
      <c r="G61" s="6"/>
      <c r="H61" s="7"/>
      <c r="I61" s="7" t="s">
        <v>32</v>
      </c>
      <c r="J61" s="8"/>
      <c r="K61" s="8">
        <v>2</v>
      </c>
      <c r="L61" s="8"/>
      <c r="M61" s="8">
        <f>J61+K61+L61</f>
        <v>2</v>
      </c>
      <c r="N61" s="8">
        <v>102</v>
      </c>
      <c r="O61" s="8"/>
      <c r="P61" s="8">
        <f t="shared" si="26"/>
        <v>104</v>
      </c>
      <c r="Q61" s="8">
        <v>7825.8</v>
      </c>
      <c r="R61" s="17"/>
      <c r="S61" s="19"/>
    </row>
    <row r="62" spans="1:19" ht="25.5" x14ac:dyDescent="0.25">
      <c r="A62" s="6" t="s">
        <v>25</v>
      </c>
      <c r="B62" s="7"/>
      <c r="C62" s="6"/>
      <c r="D62" s="6"/>
      <c r="E62" s="6"/>
      <c r="F62" s="7"/>
      <c r="G62" s="13"/>
      <c r="H62" s="7"/>
      <c r="I62" s="16" t="s">
        <v>20</v>
      </c>
      <c r="J62" s="17">
        <f t="shared" ref="J62:Q62" si="27">SUM(J58:J61)</f>
        <v>20</v>
      </c>
      <c r="K62" s="17">
        <f t="shared" si="27"/>
        <v>41</v>
      </c>
      <c r="L62" s="17">
        <f t="shared" si="27"/>
        <v>4</v>
      </c>
      <c r="M62" s="17">
        <f t="shared" si="27"/>
        <v>65</v>
      </c>
      <c r="N62" s="17">
        <f t="shared" si="27"/>
        <v>240</v>
      </c>
      <c r="O62" s="17">
        <f t="shared" si="27"/>
        <v>0</v>
      </c>
      <c r="P62" s="18">
        <f t="shared" si="27"/>
        <v>305</v>
      </c>
      <c r="Q62" s="17">
        <f t="shared" si="27"/>
        <v>15181.8</v>
      </c>
      <c r="R62" s="17">
        <v>44938.13</v>
      </c>
      <c r="S62" s="19" t="s">
        <v>61</v>
      </c>
    </row>
    <row r="63" spans="1:19" x14ac:dyDescent="0.25">
      <c r="A63" s="6">
        <v>44</v>
      </c>
      <c r="B63" s="7" t="s">
        <v>33</v>
      </c>
      <c r="C63" s="6">
        <v>61</v>
      </c>
      <c r="D63" s="6">
        <v>22</v>
      </c>
      <c r="E63" s="6">
        <v>3</v>
      </c>
      <c r="F63" s="7">
        <v>4.2</v>
      </c>
      <c r="G63" s="6" t="s">
        <v>21</v>
      </c>
      <c r="H63" s="7" t="s">
        <v>22</v>
      </c>
      <c r="I63" s="7" t="s">
        <v>28</v>
      </c>
      <c r="J63" s="8"/>
      <c r="K63" s="8">
        <v>1</v>
      </c>
      <c r="L63" s="8"/>
      <c r="M63" s="8">
        <f>J63+K63+L63</f>
        <v>1</v>
      </c>
      <c r="N63" s="8">
        <v>20</v>
      </c>
      <c r="O63" s="8"/>
      <c r="P63" s="8">
        <f t="shared" ref="P63:P67" si="28">SUM(M63:O63)</f>
        <v>21</v>
      </c>
      <c r="Q63" s="8">
        <v>2273</v>
      </c>
      <c r="R63" s="17"/>
      <c r="S63" s="19"/>
    </row>
    <row r="64" spans="1:19" x14ac:dyDescent="0.25">
      <c r="A64" s="6"/>
      <c r="B64" s="7"/>
      <c r="C64" s="6"/>
      <c r="D64" s="6"/>
      <c r="E64" s="6"/>
      <c r="F64" s="7"/>
      <c r="G64" s="6" t="s">
        <v>50</v>
      </c>
      <c r="H64" s="7"/>
      <c r="I64" s="7" t="s">
        <v>24</v>
      </c>
      <c r="J64" s="8"/>
      <c r="K64" s="8">
        <v>10</v>
      </c>
      <c r="L64" s="8">
        <v>6</v>
      </c>
      <c r="M64" s="8">
        <f t="shared" ref="M64:M67" si="29">J64+K64+L64</f>
        <v>16</v>
      </c>
      <c r="N64" s="8">
        <v>35</v>
      </c>
      <c r="O64" s="8"/>
      <c r="P64" s="8">
        <f t="shared" si="28"/>
        <v>51</v>
      </c>
      <c r="Q64" s="8">
        <v>2567.6</v>
      </c>
      <c r="R64" s="17"/>
      <c r="S64" s="19"/>
    </row>
    <row r="65" spans="1:19" x14ac:dyDescent="0.25">
      <c r="A65" s="6"/>
      <c r="B65" s="7"/>
      <c r="C65" s="6"/>
      <c r="D65" s="6"/>
      <c r="E65" s="6"/>
      <c r="F65" s="7"/>
      <c r="G65" s="6">
        <v>100</v>
      </c>
      <c r="H65" s="7"/>
      <c r="I65" s="7" t="s">
        <v>32</v>
      </c>
      <c r="J65" s="8">
        <v>1</v>
      </c>
      <c r="K65" s="8">
        <v>4</v>
      </c>
      <c r="L65" s="8">
        <v>1</v>
      </c>
      <c r="M65" s="8">
        <f t="shared" si="29"/>
        <v>6</v>
      </c>
      <c r="N65" s="8">
        <v>183</v>
      </c>
      <c r="O65" s="8"/>
      <c r="P65" s="8">
        <f t="shared" si="28"/>
        <v>189</v>
      </c>
      <c r="Q65" s="8">
        <v>16852.5</v>
      </c>
      <c r="R65" s="17"/>
      <c r="S65" s="19"/>
    </row>
    <row r="66" spans="1:19" x14ac:dyDescent="0.25">
      <c r="A66" s="6"/>
      <c r="B66" s="7"/>
      <c r="C66" s="6"/>
      <c r="D66" s="6"/>
      <c r="E66" s="6"/>
      <c r="F66" s="7"/>
      <c r="G66" s="6"/>
      <c r="H66" s="7"/>
      <c r="I66" s="7" t="s">
        <v>26</v>
      </c>
      <c r="J66" s="8">
        <v>13</v>
      </c>
      <c r="K66" s="8">
        <v>66</v>
      </c>
      <c r="L66" s="8">
        <v>15</v>
      </c>
      <c r="M66" s="8">
        <f t="shared" si="29"/>
        <v>94</v>
      </c>
      <c r="N66" s="8">
        <v>179</v>
      </c>
      <c r="O66" s="8"/>
      <c r="P66" s="8">
        <f t="shared" si="28"/>
        <v>273</v>
      </c>
      <c r="Q66" s="8">
        <v>9479.1</v>
      </c>
      <c r="R66" s="17"/>
      <c r="S66" s="19"/>
    </row>
    <row r="67" spans="1:19" x14ac:dyDescent="0.25">
      <c r="A67" s="6"/>
      <c r="B67" s="7"/>
      <c r="C67" s="6"/>
      <c r="D67" s="6"/>
      <c r="E67" s="6"/>
      <c r="F67" s="7"/>
      <c r="G67" s="13"/>
      <c r="H67" s="7"/>
      <c r="I67" s="7" t="s">
        <v>23</v>
      </c>
      <c r="J67" s="8">
        <v>7</v>
      </c>
      <c r="K67" s="8">
        <v>13</v>
      </c>
      <c r="L67" s="8">
        <v>1</v>
      </c>
      <c r="M67" s="8">
        <f t="shared" si="29"/>
        <v>21</v>
      </c>
      <c r="N67" s="8">
        <v>36</v>
      </c>
      <c r="O67" s="8"/>
      <c r="P67" s="8">
        <f t="shared" si="28"/>
        <v>57</v>
      </c>
      <c r="Q67" s="8">
        <v>786.4</v>
      </c>
      <c r="R67" s="8"/>
      <c r="S67" s="9"/>
    </row>
    <row r="68" spans="1:19" ht="25.5" x14ac:dyDescent="0.25">
      <c r="A68" s="6" t="s">
        <v>25</v>
      </c>
      <c r="B68" s="7"/>
      <c r="C68" s="6"/>
      <c r="D68" s="6"/>
      <c r="E68" s="6"/>
      <c r="F68" s="7"/>
      <c r="G68" s="13"/>
      <c r="H68" s="7"/>
      <c r="I68" s="16" t="s">
        <v>20</v>
      </c>
      <c r="J68" s="17">
        <f t="shared" ref="J68:Q68" si="30">SUM(J63:J67)</f>
        <v>21</v>
      </c>
      <c r="K68" s="17">
        <f t="shared" si="30"/>
        <v>94</v>
      </c>
      <c r="L68" s="17">
        <f t="shared" si="30"/>
        <v>23</v>
      </c>
      <c r="M68" s="17">
        <f t="shared" si="30"/>
        <v>138</v>
      </c>
      <c r="N68" s="17">
        <f t="shared" si="30"/>
        <v>453</v>
      </c>
      <c r="O68" s="17">
        <f t="shared" si="30"/>
        <v>0</v>
      </c>
      <c r="P68" s="18">
        <f t="shared" si="30"/>
        <v>591</v>
      </c>
      <c r="Q68" s="17">
        <f t="shared" si="30"/>
        <v>31958.6</v>
      </c>
      <c r="R68" s="17">
        <v>81494.429999999993</v>
      </c>
      <c r="S68" s="19" t="s">
        <v>61</v>
      </c>
    </row>
    <row r="69" spans="1:19" x14ac:dyDescent="0.25">
      <c r="A69" s="6">
        <v>45</v>
      </c>
      <c r="B69" s="7" t="s">
        <v>33</v>
      </c>
      <c r="C69" s="6">
        <v>66</v>
      </c>
      <c r="D69" s="6">
        <v>28</v>
      </c>
      <c r="E69" s="6">
        <v>1</v>
      </c>
      <c r="F69" s="7">
        <v>3.5</v>
      </c>
      <c r="G69" s="6" t="s">
        <v>21</v>
      </c>
      <c r="H69" s="7" t="s">
        <v>22</v>
      </c>
      <c r="I69" s="7" t="s">
        <v>24</v>
      </c>
      <c r="J69" s="8">
        <v>2</v>
      </c>
      <c r="K69" s="8">
        <v>18</v>
      </c>
      <c r="L69" s="8">
        <v>7</v>
      </c>
      <c r="M69" s="8">
        <f>J69+K69+L69</f>
        <v>27</v>
      </c>
      <c r="N69" s="8">
        <v>28</v>
      </c>
      <c r="O69" s="8"/>
      <c r="P69" s="8">
        <f t="shared" ref="P69:P71" si="31">SUM(M69:O69)</f>
        <v>55</v>
      </c>
      <c r="Q69" s="8">
        <v>4523.3999999999996</v>
      </c>
      <c r="R69" s="17"/>
      <c r="S69" s="19"/>
    </row>
    <row r="70" spans="1:19" x14ac:dyDescent="0.25">
      <c r="A70" s="6"/>
      <c r="B70" s="7"/>
      <c r="C70" s="6"/>
      <c r="D70" s="6"/>
      <c r="E70" s="6"/>
      <c r="F70" s="7"/>
      <c r="G70" s="6" t="s">
        <v>51</v>
      </c>
      <c r="H70" s="7"/>
      <c r="I70" s="7" t="s">
        <v>23</v>
      </c>
      <c r="J70" s="8">
        <v>13</v>
      </c>
      <c r="K70" s="8">
        <v>164</v>
      </c>
      <c r="L70" s="8">
        <v>9</v>
      </c>
      <c r="M70" s="8">
        <f>J70+K70+L70</f>
        <v>186</v>
      </c>
      <c r="N70" s="8">
        <v>187</v>
      </c>
      <c r="O70" s="8"/>
      <c r="P70" s="8">
        <f t="shared" si="31"/>
        <v>373</v>
      </c>
      <c r="Q70" s="8">
        <v>6628.7</v>
      </c>
      <c r="R70" s="17"/>
      <c r="S70" s="19"/>
    </row>
    <row r="71" spans="1:19" x14ac:dyDescent="0.25">
      <c r="A71" s="6" t="s">
        <v>25</v>
      </c>
      <c r="B71" s="7"/>
      <c r="C71" s="6"/>
      <c r="D71" s="15"/>
      <c r="E71" s="15"/>
      <c r="F71" s="16"/>
      <c r="G71" s="6">
        <v>45</v>
      </c>
      <c r="H71" s="16"/>
      <c r="I71" s="7" t="s">
        <v>32</v>
      </c>
      <c r="J71" s="8">
        <v>2</v>
      </c>
      <c r="K71" s="8">
        <v>37</v>
      </c>
      <c r="L71" s="8">
        <v>9</v>
      </c>
      <c r="M71" s="8">
        <f>J71+K71+L71</f>
        <v>48</v>
      </c>
      <c r="N71" s="8">
        <v>68</v>
      </c>
      <c r="O71" s="8"/>
      <c r="P71" s="8">
        <f t="shared" si="31"/>
        <v>116</v>
      </c>
      <c r="Q71" s="8">
        <v>60332.6</v>
      </c>
      <c r="R71" s="8"/>
      <c r="S71" s="9"/>
    </row>
    <row r="72" spans="1:19" ht="25.5" x14ac:dyDescent="0.25">
      <c r="A72" s="6" t="s">
        <v>25</v>
      </c>
      <c r="B72" s="7"/>
      <c r="C72" s="6"/>
      <c r="D72" s="6"/>
      <c r="E72" s="6"/>
      <c r="F72" s="7"/>
      <c r="H72" s="7"/>
      <c r="I72" s="16" t="s">
        <v>20</v>
      </c>
      <c r="J72" s="17">
        <f t="shared" ref="J72:Q72" si="32">SUM(J69:J71)</f>
        <v>17</v>
      </c>
      <c r="K72" s="17">
        <f t="shared" si="32"/>
        <v>219</v>
      </c>
      <c r="L72" s="17">
        <f t="shared" si="32"/>
        <v>25</v>
      </c>
      <c r="M72" s="17">
        <f t="shared" si="32"/>
        <v>261</v>
      </c>
      <c r="N72" s="17">
        <f t="shared" si="32"/>
        <v>283</v>
      </c>
      <c r="O72" s="17">
        <f t="shared" si="32"/>
        <v>0</v>
      </c>
      <c r="P72" s="18">
        <f t="shared" si="32"/>
        <v>544</v>
      </c>
      <c r="Q72" s="17">
        <f t="shared" si="32"/>
        <v>71484.7</v>
      </c>
      <c r="R72" s="17">
        <v>97219.19</v>
      </c>
      <c r="S72" s="19" t="s">
        <v>61</v>
      </c>
    </row>
    <row r="73" spans="1:19" x14ac:dyDescent="0.25">
      <c r="A73" s="6">
        <v>46</v>
      </c>
      <c r="B73" s="7" t="s">
        <v>33</v>
      </c>
      <c r="C73" s="6">
        <v>68</v>
      </c>
      <c r="D73" s="6">
        <v>22</v>
      </c>
      <c r="E73" s="6">
        <v>2</v>
      </c>
      <c r="F73" s="7">
        <v>7.2</v>
      </c>
      <c r="G73" s="6" t="s">
        <v>21</v>
      </c>
      <c r="H73" s="7" t="s">
        <v>22</v>
      </c>
      <c r="I73" s="7" t="s">
        <v>23</v>
      </c>
      <c r="J73" s="8">
        <v>39</v>
      </c>
      <c r="K73" s="8">
        <v>49</v>
      </c>
      <c r="L73" s="8">
        <v>3</v>
      </c>
      <c r="M73" s="8">
        <f>SUBTOTAL(9,J73:L73)</f>
        <v>91</v>
      </c>
      <c r="N73" s="8">
        <v>275</v>
      </c>
      <c r="O73" s="8"/>
      <c r="P73" s="8">
        <f t="shared" ref="P73:P76" si="33">SUM(M73:O73)</f>
        <v>366</v>
      </c>
      <c r="Q73" s="26">
        <v>3821.3</v>
      </c>
      <c r="R73" s="17"/>
      <c r="S73" s="19"/>
    </row>
    <row r="74" spans="1:19" x14ac:dyDescent="0.25">
      <c r="A74" s="6"/>
      <c r="B74" s="7"/>
      <c r="C74" s="6"/>
      <c r="D74" s="6"/>
      <c r="E74" s="6"/>
      <c r="F74" s="7"/>
      <c r="G74" s="6" t="s">
        <v>52</v>
      </c>
      <c r="H74" s="7"/>
      <c r="I74" s="7" t="s">
        <v>24</v>
      </c>
      <c r="J74" s="8">
        <v>7</v>
      </c>
      <c r="K74" s="8">
        <v>26</v>
      </c>
      <c r="L74" s="8">
        <v>5</v>
      </c>
      <c r="M74" s="8">
        <f t="shared" ref="M74:M75" si="34">SUBTOTAL(9,J74:L74)</f>
        <v>38</v>
      </c>
      <c r="N74" s="8">
        <v>109</v>
      </c>
      <c r="O74" s="8"/>
      <c r="P74" s="8">
        <f t="shared" si="33"/>
        <v>147</v>
      </c>
      <c r="Q74" s="26">
        <v>8006.9</v>
      </c>
      <c r="R74" s="17"/>
      <c r="S74" s="19"/>
    </row>
    <row r="75" spans="1:19" x14ac:dyDescent="0.25">
      <c r="A75" s="6"/>
      <c r="B75" s="7"/>
      <c r="C75" s="6"/>
      <c r="D75" s="6"/>
      <c r="E75" s="6"/>
      <c r="F75" s="7"/>
      <c r="G75" s="6">
        <v>75</v>
      </c>
      <c r="H75" s="7"/>
      <c r="I75" s="7" t="s">
        <v>28</v>
      </c>
      <c r="J75" s="8">
        <v>1</v>
      </c>
      <c r="K75" s="8">
        <v>5</v>
      </c>
      <c r="L75" s="8"/>
      <c r="M75" s="8">
        <f t="shared" si="34"/>
        <v>6</v>
      </c>
      <c r="N75" s="8">
        <v>93</v>
      </c>
      <c r="O75" s="8"/>
      <c r="P75" s="8">
        <f t="shared" si="33"/>
        <v>99</v>
      </c>
      <c r="Q75" s="26">
        <v>13335.3</v>
      </c>
      <c r="R75" s="17"/>
      <c r="S75" s="19"/>
    </row>
    <row r="76" spans="1:19" x14ac:dyDescent="0.25">
      <c r="A76" s="6" t="s">
        <v>25</v>
      </c>
      <c r="B76" s="7"/>
      <c r="C76" s="6"/>
      <c r="D76" s="6"/>
      <c r="E76" s="6"/>
      <c r="F76" s="7"/>
      <c r="G76" s="13"/>
      <c r="H76" s="7"/>
      <c r="I76" s="7" t="s">
        <v>26</v>
      </c>
      <c r="J76" s="8">
        <v>41</v>
      </c>
      <c r="K76" s="8">
        <v>76</v>
      </c>
      <c r="L76" s="8">
        <v>6</v>
      </c>
      <c r="M76" s="8">
        <f>SUBTOTAL(9,J76:L76)</f>
        <v>123</v>
      </c>
      <c r="N76" s="8">
        <v>415</v>
      </c>
      <c r="O76" s="8"/>
      <c r="P76" s="8">
        <f t="shared" si="33"/>
        <v>538</v>
      </c>
      <c r="Q76" s="26">
        <v>15135.2</v>
      </c>
      <c r="R76" s="8"/>
      <c r="S76" s="9"/>
    </row>
    <row r="77" spans="1:19" ht="25.5" x14ac:dyDescent="0.25">
      <c r="A77" s="6" t="s">
        <v>25</v>
      </c>
      <c r="B77" s="7"/>
      <c r="C77" s="6"/>
      <c r="D77" s="15"/>
      <c r="E77" s="15"/>
      <c r="F77" s="16"/>
      <c r="G77" s="13"/>
      <c r="H77" s="16"/>
      <c r="I77" s="16" t="s">
        <v>20</v>
      </c>
      <c r="J77" s="17">
        <f t="shared" ref="J77:Q77" si="35">SUM(J73:J76)</f>
        <v>88</v>
      </c>
      <c r="K77" s="17">
        <f t="shared" si="35"/>
        <v>156</v>
      </c>
      <c r="L77" s="17">
        <f t="shared" si="35"/>
        <v>14</v>
      </c>
      <c r="M77" s="17">
        <f t="shared" si="35"/>
        <v>258</v>
      </c>
      <c r="N77" s="17">
        <f t="shared" si="35"/>
        <v>892</v>
      </c>
      <c r="O77" s="17">
        <f t="shared" si="35"/>
        <v>0</v>
      </c>
      <c r="P77" s="18">
        <f t="shared" si="35"/>
        <v>1150</v>
      </c>
      <c r="Q77" s="17">
        <f t="shared" si="35"/>
        <v>40298.699999999997</v>
      </c>
      <c r="R77" s="17">
        <v>124120</v>
      </c>
      <c r="S77" s="19" t="s">
        <v>64</v>
      </c>
    </row>
    <row r="78" spans="1:19" x14ac:dyDescent="0.25">
      <c r="A78" s="6">
        <v>47</v>
      </c>
      <c r="B78" s="7" t="s">
        <v>33</v>
      </c>
      <c r="C78" s="6">
        <v>68</v>
      </c>
      <c r="D78" s="6">
        <v>42</v>
      </c>
      <c r="E78" s="6">
        <v>3</v>
      </c>
      <c r="F78" s="7">
        <v>3.6</v>
      </c>
      <c r="G78" s="6" t="s">
        <v>21</v>
      </c>
      <c r="H78" s="7" t="s">
        <v>22</v>
      </c>
      <c r="I78" s="7" t="s">
        <v>23</v>
      </c>
      <c r="J78" s="8">
        <v>14</v>
      </c>
      <c r="K78" s="8">
        <v>23</v>
      </c>
      <c r="L78" s="8"/>
      <c r="M78" s="8">
        <f>SUBTOTAL(9,J78:L78)</f>
        <v>37</v>
      </c>
      <c r="N78" s="8">
        <v>36</v>
      </c>
      <c r="O78" s="8"/>
      <c r="P78" s="8">
        <f t="shared" ref="P78:P81" si="36">SUM(M78:O78)</f>
        <v>73</v>
      </c>
      <c r="Q78" s="26">
        <v>1471</v>
      </c>
      <c r="R78" s="17"/>
      <c r="S78" s="19"/>
    </row>
    <row r="79" spans="1:19" x14ac:dyDescent="0.25">
      <c r="A79" s="6"/>
      <c r="B79" s="7"/>
      <c r="C79" s="6"/>
      <c r="D79" s="6"/>
      <c r="E79" s="6"/>
      <c r="F79" s="7"/>
      <c r="G79" s="6" t="s">
        <v>53</v>
      </c>
      <c r="H79" s="7"/>
      <c r="I79" s="7" t="s">
        <v>30</v>
      </c>
      <c r="J79" s="8">
        <v>57</v>
      </c>
      <c r="K79" s="8">
        <v>156</v>
      </c>
      <c r="L79" s="8">
        <v>3</v>
      </c>
      <c r="M79" s="8">
        <f t="shared" ref="M79:M80" si="37">SUBTOTAL(9,J79:L79)</f>
        <v>216</v>
      </c>
      <c r="N79" s="8">
        <v>290</v>
      </c>
      <c r="O79" s="8"/>
      <c r="P79" s="8">
        <f t="shared" si="36"/>
        <v>506</v>
      </c>
      <c r="Q79" s="26">
        <v>25151.9</v>
      </c>
      <c r="R79" s="17"/>
      <c r="S79" s="19"/>
    </row>
    <row r="80" spans="1:19" x14ac:dyDescent="0.25">
      <c r="A80" s="6"/>
      <c r="B80" s="7"/>
      <c r="C80" s="6"/>
      <c r="D80" s="6"/>
      <c r="E80" s="6"/>
      <c r="F80" s="7"/>
      <c r="G80" s="6">
        <v>75</v>
      </c>
      <c r="H80" s="7"/>
      <c r="I80" s="7" t="s">
        <v>28</v>
      </c>
      <c r="J80" s="8">
        <v>6</v>
      </c>
      <c r="K80" s="8">
        <v>49</v>
      </c>
      <c r="L80" s="8">
        <v>2</v>
      </c>
      <c r="M80" s="8">
        <f t="shared" si="37"/>
        <v>57</v>
      </c>
      <c r="N80" s="8">
        <v>76</v>
      </c>
      <c r="O80" s="8"/>
      <c r="P80" s="8">
        <f t="shared" si="36"/>
        <v>133</v>
      </c>
      <c r="Q80" s="26">
        <v>78736.399999999994</v>
      </c>
      <c r="R80" s="17"/>
      <c r="S80" s="19"/>
    </row>
    <row r="81" spans="1:19" x14ac:dyDescent="0.25">
      <c r="A81" s="6" t="s">
        <v>25</v>
      </c>
      <c r="B81" s="7"/>
      <c r="C81" s="6"/>
      <c r="D81" s="6"/>
      <c r="E81" s="6"/>
      <c r="F81" s="7"/>
      <c r="G81" s="13"/>
      <c r="H81" s="7"/>
      <c r="I81" s="7" t="s">
        <v>32</v>
      </c>
      <c r="J81" s="8">
        <v>5</v>
      </c>
      <c r="K81" s="8">
        <v>21</v>
      </c>
      <c r="L81" s="8">
        <v>3</v>
      </c>
      <c r="M81" s="8">
        <f>SUBTOTAL(9,J81:L81)</f>
        <v>29</v>
      </c>
      <c r="N81" s="8">
        <v>42</v>
      </c>
      <c r="O81" s="8"/>
      <c r="P81" s="8">
        <f t="shared" si="36"/>
        <v>71</v>
      </c>
      <c r="Q81" s="26">
        <v>39979.9</v>
      </c>
      <c r="R81" s="8"/>
      <c r="S81" s="9"/>
    </row>
    <row r="82" spans="1:19" ht="25.5" x14ac:dyDescent="0.25">
      <c r="A82" s="6" t="s">
        <v>25</v>
      </c>
      <c r="B82" s="7"/>
      <c r="C82" s="6"/>
      <c r="D82" s="15"/>
      <c r="E82" s="15"/>
      <c r="F82" s="16"/>
      <c r="G82" s="13"/>
      <c r="H82" s="16"/>
      <c r="I82" s="16" t="s">
        <v>20</v>
      </c>
      <c r="J82" s="17">
        <f t="shared" ref="J82:Q82" si="38">SUM(J78:J81)</f>
        <v>82</v>
      </c>
      <c r="K82" s="17">
        <f t="shared" si="38"/>
        <v>249</v>
      </c>
      <c r="L82" s="17">
        <f t="shared" si="38"/>
        <v>8</v>
      </c>
      <c r="M82" s="17">
        <f t="shared" si="38"/>
        <v>339</v>
      </c>
      <c r="N82" s="17">
        <f t="shared" si="38"/>
        <v>444</v>
      </c>
      <c r="O82" s="17">
        <f t="shared" si="38"/>
        <v>0</v>
      </c>
      <c r="P82" s="18">
        <f t="shared" si="38"/>
        <v>783</v>
      </c>
      <c r="Q82" s="17">
        <f t="shared" si="38"/>
        <v>145339.19999999998</v>
      </c>
      <c r="R82" s="17">
        <v>187487.57</v>
      </c>
      <c r="S82" s="19" t="s">
        <v>64</v>
      </c>
    </row>
    <row r="83" spans="1:19" x14ac:dyDescent="0.25">
      <c r="A83" s="6">
        <v>48</v>
      </c>
      <c r="B83" s="7" t="s">
        <v>33</v>
      </c>
      <c r="C83" s="6">
        <v>68</v>
      </c>
      <c r="D83" s="6">
        <v>42</v>
      </c>
      <c r="E83" s="6">
        <v>4</v>
      </c>
      <c r="F83" s="7">
        <v>1.7</v>
      </c>
      <c r="G83" s="6" t="s">
        <v>34</v>
      </c>
      <c r="H83" s="7" t="s">
        <v>22</v>
      </c>
      <c r="I83" s="7" t="s">
        <v>23</v>
      </c>
      <c r="J83" s="8"/>
      <c r="K83" s="8">
        <v>5</v>
      </c>
      <c r="L83" s="8"/>
      <c r="M83" s="8">
        <f>J83+K83+L83</f>
        <v>5</v>
      </c>
      <c r="N83" s="8">
        <v>10</v>
      </c>
      <c r="O83" s="8"/>
      <c r="P83" s="8">
        <f t="shared" ref="P83:P86" si="39">SUM(M83:O83)</f>
        <v>15</v>
      </c>
      <c r="Q83" s="8">
        <v>184</v>
      </c>
      <c r="R83" s="17"/>
      <c r="S83" s="19"/>
    </row>
    <row r="84" spans="1:19" x14ac:dyDescent="0.25">
      <c r="A84" s="6"/>
      <c r="B84" s="7"/>
      <c r="C84" s="6"/>
      <c r="D84" s="6"/>
      <c r="E84" s="6"/>
      <c r="F84" s="7"/>
      <c r="G84" s="6" t="s">
        <v>53</v>
      </c>
      <c r="H84" s="7"/>
      <c r="I84" s="7" t="s">
        <v>26</v>
      </c>
      <c r="J84" s="8">
        <v>32</v>
      </c>
      <c r="K84" s="8">
        <v>36</v>
      </c>
      <c r="L84" s="8">
        <v>3</v>
      </c>
      <c r="M84" s="8">
        <f>J84+K84+L84</f>
        <v>71</v>
      </c>
      <c r="N84" s="8">
        <v>151</v>
      </c>
      <c r="O84" s="8"/>
      <c r="P84" s="8">
        <f t="shared" si="39"/>
        <v>222</v>
      </c>
      <c r="Q84" s="8">
        <v>8833.7000000000007</v>
      </c>
      <c r="R84" s="17"/>
      <c r="S84" s="19"/>
    </row>
    <row r="85" spans="1:19" x14ac:dyDescent="0.25">
      <c r="A85" s="6"/>
      <c r="B85" s="7"/>
      <c r="C85" s="6"/>
      <c r="D85" s="6"/>
      <c r="E85" s="6"/>
      <c r="F85" s="7"/>
      <c r="G85" s="6"/>
      <c r="H85" s="7"/>
      <c r="I85" s="7" t="s">
        <v>32</v>
      </c>
      <c r="J85" s="8"/>
      <c r="K85" s="8"/>
      <c r="L85" s="8"/>
      <c r="M85" s="8">
        <f>J85+K85+L85</f>
        <v>0</v>
      </c>
      <c r="N85" s="8">
        <v>36</v>
      </c>
      <c r="O85" s="8"/>
      <c r="P85" s="8">
        <f t="shared" si="39"/>
        <v>36</v>
      </c>
      <c r="Q85" s="8">
        <v>2001.6</v>
      </c>
      <c r="R85" s="17"/>
      <c r="S85" s="19"/>
    </row>
    <row r="86" spans="1:19" x14ac:dyDescent="0.25">
      <c r="A86" s="6" t="s">
        <v>25</v>
      </c>
      <c r="B86" s="7"/>
      <c r="C86" s="6"/>
      <c r="D86" s="15"/>
      <c r="E86" s="15"/>
      <c r="F86" s="16"/>
      <c r="G86" s="6">
        <v>75</v>
      </c>
      <c r="H86" s="16"/>
      <c r="I86" s="7" t="s">
        <v>28</v>
      </c>
      <c r="J86" s="8"/>
      <c r="K86" s="8"/>
      <c r="L86" s="8"/>
      <c r="M86" s="8">
        <f>J86+K86+L86</f>
        <v>0</v>
      </c>
      <c r="N86" s="8">
        <v>10</v>
      </c>
      <c r="O86" s="8"/>
      <c r="P86" s="8">
        <f t="shared" si="39"/>
        <v>10</v>
      </c>
      <c r="Q86" s="8">
        <v>556</v>
      </c>
      <c r="R86" s="17"/>
      <c r="S86" s="9"/>
    </row>
    <row r="87" spans="1:19" ht="25.5" x14ac:dyDescent="0.25">
      <c r="A87" s="6" t="s">
        <v>25</v>
      </c>
      <c r="B87" s="7"/>
      <c r="C87" s="6"/>
      <c r="D87" s="6"/>
      <c r="E87" s="6"/>
      <c r="F87" s="7"/>
      <c r="H87" s="7"/>
      <c r="I87" s="16" t="s">
        <v>20</v>
      </c>
      <c r="J87" s="17">
        <f t="shared" ref="J87" si="40">SUM(J83:J86)</f>
        <v>32</v>
      </c>
      <c r="K87" s="17">
        <f t="shared" ref="K87:Q87" si="41">SUM(K83:K86)</f>
        <v>41</v>
      </c>
      <c r="L87" s="17">
        <f t="shared" si="41"/>
        <v>3</v>
      </c>
      <c r="M87" s="17">
        <f t="shared" si="41"/>
        <v>76</v>
      </c>
      <c r="N87" s="17">
        <f t="shared" si="41"/>
        <v>207</v>
      </c>
      <c r="O87" s="17">
        <f t="shared" si="41"/>
        <v>0</v>
      </c>
      <c r="P87" s="18">
        <f t="shared" si="41"/>
        <v>283</v>
      </c>
      <c r="Q87" s="17">
        <f t="shared" si="41"/>
        <v>11575.300000000001</v>
      </c>
      <c r="R87" s="17">
        <v>32063.58</v>
      </c>
      <c r="S87" s="19" t="s">
        <v>64</v>
      </c>
    </row>
    <row r="88" spans="1:19" x14ac:dyDescent="0.25">
      <c r="A88" s="6">
        <v>49</v>
      </c>
      <c r="B88" s="7" t="s">
        <v>33</v>
      </c>
      <c r="C88" s="6">
        <v>68</v>
      </c>
      <c r="D88" s="6">
        <v>42</v>
      </c>
      <c r="E88" s="6">
        <v>5</v>
      </c>
      <c r="F88" s="7">
        <v>2.5</v>
      </c>
      <c r="G88" s="6" t="s">
        <v>34</v>
      </c>
      <c r="H88" s="7" t="s">
        <v>22</v>
      </c>
      <c r="I88" s="7" t="s">
        <v>30</v>
      </c>
      <c r="J88" s="8">
        <v>28</v>
      </c>
      <c r="K88" s="8">
        <v>43</v>
      </c>
      <c r="L88" s="8">
        <v>3</v>
      </c>
      <c r="M88" s="8">
        <f>J88+K88+L88</f>
        <v>74</v>
      </c>
      <c r="N88" s="8">
        <v>188</v>
      </c>
      <c r="O88" s="8"/>
      <c r="P88" s="8">
        <f t="shared" ref="P88:P91" si="42">SUM(M88:O88)</f>
        <v>262</v>
      </c>
      <c r="Q88" s="8">
        <v>8665.1</v>
      </c>
      <c r="R88" s="17"/>
      <c r="S88" s="19"/>
    </row>
    <row r="89" spans="1:19" x14ac:dyDescent="0.25">
      <c r="A89" s="6"/>
      <c r="B89" s="7"/>
      <c r="C89" s="6"/>
      <c r="D89" s="6"/>
      <c r="E89" s="6"/>
      <c r="F89" s="7"/>
      <c r="G89" s="6" t="s">
        <v>53</v>
      </c>
      <c r="H89" s="7"/>
      <c r="I89" s="7" t="s">
        <v>23</v>
      </c>
      <c r="J89" s="8">
        <v>1</v>
      </c>
      <c r="K89" s="8">
        <v>9</v>
      </c>
      <c r="L89" s="8">
        <v>1</v>
      </c>
      <c r="M89" s="8">
        <f>J89+K89+L89</f>
        <v>11</v>
      </c>
      <c r="N89" s="8">
        <v>32</v>
      </c>
      <c r="O89" s="8"/>
      <c r="P89" s="8">
        <f t="shared" si="42"/>
        <v>43</v>
      </c>
      <c r="Q89" s="8">
        <v>391.2</v>
      </c>
      <c r="R89" s="17"/>
      <c r="S89" s="19"/>
    </row>
    <row r="90" spans="1:19" x14ac:dyDescent="0.25">
      <c r="A90" s="6"/>
      <c r="B90" s="7"/>
      <c r="C90" s="6"/>
      <c r="D90" s="6"/>
      <c r="E90" s="6"/>
      <c r="F90" s="7"/>
      <c r="G90" s="6">
        <v>75</v>
      </c>
      <c r="H90" s="7"/>
      <c r="I90" s="7" t="s">
        <v>28</v>
      </c>
      <c r="J90" s="8"/>
      <c r="K90" s="8">
        <v>1</v>
      </c>
      <c r="L90" s="8"/>
      <c r="M90" s="8">
        <f>J90+K90+L90</f>
        <v>1</v>
      </c>
      <c r="N90" s="8">
        <v>11</v>
      </c>
      <c r="O90" s="8"/>
      <c r="P90" s="8">
        <f t="shared" si="42"/>
        <v>12</v>
      </c>
      <c r="Q90" s="8">
        <v>1796.9</v>
      </c>
      <c r="R90" s="17"/>
      <c r="S90" s="19"/>
    </row>
    <row r="91" spans="1:19" x14ac:dyDescent="0.25">
      <c r="A91" s="6" t="s">
        <v>25</v>
      </c>
      <c r="B91" s="7"/>
      <c r="C91" s="6"/>
      <c r="D91" s="15"/>
      <c r="E91" s="15"/>
      <c r="F91" s="16"/>
      <c r="G91" s="6"/>
      <c r="H91" s="16"/>
      <c r="I91" s="7" t="s">
        <v>32</v>
      </c>
      <c r="J91" s="8"/>
      <c r="K91" s="8">
        <v>2</v>
      </c>
      <c r="L91" s="8"/>
      <c r="M91" s="8">
        <f>J91+K91+L91</f>
        <v>2</v>
      </c>
      <c r="N91" s="8">
        <v>53</v>
      </c>
      <c r="O91" s="8"/>
      <c r="P91" s="8">
        <f t="shared" si="42"/>
        <v>55</v>
      </c>
      <c r="Q91" s="8">
        <v>5233.7</v>
      </c>
      <c r="R91" s="17"/>
      <c r="S91" s="9"/>
    </row>
    <row r="92" spans="1:19" ht="25.5" x14ac:dyDescent="0.25">
      <c r="A92" s="6" t="s">
        <v>25</v>
      </c>
      <c r="B92" s="7"/>
      <c r="C92" s="6"/>
      <c r="D92" s="6"/>
      <c r="E92" s="6"/>
      <c r="F92" s="7"/>
      <c r="H92" s="7"/>
      <c r="I92" s="16" t="s">
        <v>20</v>
      </c>
      <c r="J92" s="17">
        <f t="shared" ref="J92" si="43">SUM(J88:J91)</f>
        <v>29</v>
      </c>
      <c r="K92" s="17">
        <f t="shared" ref="K92:Q92" si="44">SUM(K88:K91)</f>
        <v>55</v>
      </c>
      <c r="L92" s="17">
        <f t="shared" si="44"/>
        <v>4</v>
      </c>
      <c r="M92" s="17">
        <f t="shared" si="44"/>
        <v>88</v>
      </c>
      <c r="N92" s="17">
        <f t="shared" si="44"/>
        <v>284</v>
      </c>
      <c r="O92" s="17">
        <f t="shared" si="44"/>
        <v>0</v>
      </c>
      <c r="P92" s="18">
        <f t="shared" si="44"/>
        <v>372</v>
      </c>
      <c r="Q92" s="17">
        <f t="shared" si="44"/>
        <v>16086.900000000001</v>
      </c>
      <c r="R92" s="17">
        <v>45847.67</v>
      </c>
      <c r="S92" s="19" t="s">
        <v>64</v>
      </c>
    </row>
    <row r="93" spans="1:19" x14ac:dyDescent="0.25">
      <c r="A93" s="6">
        <v>50</v>
      </c>
      <c r="B93" s="7" t="s">
        <v>33</v>
      </c>
      <c r="C93" s="6">
        <v>69</v>
      </c>
      <c r="D93" s="6">
        <v>14</v>
      </c>
      <c r="E93" s="6">
        <v>1</v>
      </c>
      <c r="F93" s="7">
        <v>4.2</v>
      </c>
      <c r="G93" s="6" t="s">
        <v>34</v>
      </c>
      <c r="H93" s="7" t="s">
        <v>22</v>
      </c>
      <c r="I93" s="7" t="s">
        <v>24</v>
      </c>
      <c r="J93" s="8">
        <v>5</v>
      </c>
      <c r="K93" s="8">
        <v>25</v>
      </c>
      <c r="L93" s="8">
        <v>8</v>
      </c>
      <c r="M93" s="8">
        <f>J93+K93+L93</f>
        <v>38</v>
      </c>
      <c r="N93" s="8">
        <v>44</v>
      </c>
      <c r="O93" s="8"/>
      <c r="P93" s="8">
        <f t="shared" ref="P93:P95" si="45">SUM(M93:O93)</f>
        <v>82</v>
      </c>
      <c r="Q93" s="8">
        <v>6734</v>
      </c>
      <c r="R93" s="17"/>
      <c r="S93" s="19"/>
    </row>
    <row r="94" spans="1:19" x14ac:dyDescent="0.25">
      <c r="A94" s="6"/>
      <c r="B94" s="7"/>
      <c r="C94" s="6"/>
      <c r="D94" s="6"/>
      <c r="E94" s="6"/>
      <c r="F94" s="7"/>
      <c r="G94" s="6" t="s">
        <v>54</v>
      </c>
      <c r="H94" s="7"/>
      <c r="I94" s="7" t="s">
        <v>27</v>
      </c>
      <c r="J94" s="8">
        <v>136</v>
      </c>
      <c r="K94" s="8">
        <v>145</v>
      </c>
      <c r="L94" s="8">
        <v>7</v>
      </c>
      <c r="M94" s="8">
        <f>J94+K94+L94</f>
        <v>288</v>
      </c>
      <c r="N94" s="8">
        <v>365</v>
      </c>
      <c r="O94" s="8"/>
      <c r="P94" s="8">
        <f t="shared" si="45"/>
        <v>653</v>
      </c>
      <c r="Q94" s="8">
        <v>11716.1</v>
      </c>
      <c r="R94" s="17"/>
      <c r="S94" s="19"/>
    </row>
    <row r="95" spans="1:19" x14ac:dyDescent="0.25">
      <c r="A95" s="6"/>
      <c r="B95" s="7"/>
      <c r="C95" s="6"/>
      <c r="D95" s="15"/>
      <c r="E95" s="15"/>
      <c r="F95" s="16"/>
      <c r="G95" s="6">
        <v>60</v>
      </c>
      <c r="H95" s="16"/>
      <c r="I95" s="7" t="s">
        <v>26</v>
      </c>
      <c r="J95" s="8">
        <v>12</v>
      </c>
      <c r="K95" s="8">
        <v>41</v>
      </c>
      <c r="L95" s="8">
        <v>4</v>
      </c>
      <c r="M95" s="8">
        <f>J95+K95+L95</f>
        <v>57</v>
      </c>
      <c r="N95" s="8">
        <v>71</v>
      </c>
      <c r="O95" s="8"/>
      <c r="P95" s="8">
        <f t="shared" si="45"/>
        <v>128</v>
      </c>
      <c r="Q95" s="8">
        <v>6342.4</v>
      </c>
      <c r="R95" s="17"/>
      <c r="S95" s="9"/>
    </row>
    <row r="96" spans="1:19" ht="25.5" x14ac:dyDescent="0.25">
      <c r="A96" s="6" t="s">
        <v>25</v>
      </c>
      <c r="B96" s="7"/>
      <c r="C96" s="6"/>
      <c r="D96" s="6"/>
      <c r="E96" s="6"/>
      <c r="F96" s="7"/>
      <c r="G96" s="6"/>
      <c r="H96" s="7"/>
      <c r="I96" s="16" t="s">
        <v>20</v>
      </c>
      <c r="J96" s="17">
        <f t="shared" ref="J96:Q96" si="46">SUM(J93:J95)</f>
        <v>153</v>
      </c>
      <c r="K96" s="17">
        <f t="shared" si="46"/>
        <v>211</v>
      </c>
      <c r="L96" s="17">
        <f t="shared" si="46"/>
        <v>19</v>
      </c>
      <c r="M96" s="17">
        <f t="shared" si="46"/>
        <v>383</v>
      </c>
      <c r="N96" s="17">
        <f t="shared" si="46"/>
        <v>480</v>
      </c>
      <c r="O96" s="17">
        <f t="shared" si="46"/>
        <v>0</v>
      </c>
      <c r="P96" s="18">
        <f t="shared" si="46"/>
        <v>863</v>
      </c>
      <c r="Q96" s="17">
        <f t="shared" si="46"/>
        <v>24792.5</v>
      </c>
      <c r="R96" s="17">
        <v>55783.13</v>
      </c>
      <c r="S96" s="19" t="s">
        <v>64</v>
      </c>
    </row>
    <row r="97" spans="1:19" x14ac:dyDescent="0.25">
      <c r="A97" s="6">
        <v>51</v>
      </c>
      <c r="B97" s="7" t="s">
        <v>33</v>
      </c>
      <c r="C97" s="6">
        <v>70</v>
      </c>
      <c r="D97" s="6">
        <v>8</v>
      </c>
      <c r="E97" s="6">
        <v>1</v>
      </c>
      <c r="F97" s="7">
        <v>7.7</v>
      </c>
      <c r="G97" s="6" t="s">
        <v>34</v>
      </c>
      <c r="H97" s="7" t="s">
        <v>22</v>
      </c>
      <c r="I97" s="7" t="s">
        <v>23</v>
      </c>
      <c r="J97" s="8">
        <v>63</v>
      </c>
      <c r="K97" s="8">
        <v>41</v>
      </c>
      <c r="L97" s="8">
        <v>2</v>
      </c>
      <c r="M97" s="8">
        <f>J97+K97+L97</f>
        <v>106</v>
      </c>
      <c r="N97" s="8">
        <v>159</v>
      </c>
      <c r="O97" s="8"/>
      <c r="P97" s="8">
        <f t="shared" ref="P97:P100" si="47">SUM(M97:O97)</f>
        <v>265</v>
      </c>
      <c r="Q97" s="8">
        <v>4278.8</v>
      </c>
      <c r="R97" s="17"/>
      <c r="S97" s="19"/>
    </row>
    <row r="98" spans="1:19" x14ac:dyDescent="0.25">
      <c r="A98" s="6"/>
      <c r="B98" s="7"/>
      <c r="C98" s="6"/>
      <c r="D98" s="6"/>
      <c r="E98" s="6"/>
      <c r="F98" s="7"/>
      <c r="G98" s="6" t="s">
        <v>55</v>
      </c>
      <c r="H98" s="7"/>
      <c r="I98" s="7" t="s">
        <v>32</v>
      </c>
      <c r="J98" s="8">
        <v>21</v>
      </c>
      <c r="K98" s="8">
        <v>56</v>
      </c>
      <c r="L98" s="8">
        <v>10</v>
      </c>
      <c r="M98" s="8">
        <f>J98+K98+L98</f>
        <v>87</v>
      </c>
      <c r="N98" s="8">
        <v>122</v>
      </c>
      <c r="O98" s="8"/>
      <c r="P98" s="8">
        <f t="shared" si="47"/>
        <v>209</v>
      </c>
      <c r="Q98" s="8">
        <v>116317.3</v>
      </c>
      <c r="R98" s="17"/>
      <c r="S98" s="19"/>
    </row>
    <row r="99" spans="1:19" x14ac:dyDescent="0.25">
      <c r="A99" s="6"/>
      <c r="B99" s="7"/>
      <c r="C99" s="6"/>
      <c r="D99" s="6"/>
      <c r="E99" s="6"/>
      <c r="F99" s="7"/>
      <c r="G99" s="6"/>
      <c r="H99" s="7"/>
      <c r="I99" s="7" t="s">
        <v>28</v>
      </c>
      <c r="J99" s="8">
        <v>3</v>
      </c>
      <c r="K99" s="8">
        <v>35</v>
      </c>
      <c r="L99" s="8">
        <v>2</v>
      </c>
      <c r="M99" s="8">
        <f>J99+K99+L99</f>
        <v>40</v>
      </c>
      <c r="N99" s="8">
        <v>41</v>
      </c>
      <c r="O99" s="8"/>
      <c r="P99" s="8">
        <f t="shared" si="47"/>
        <v>81</v>
      </c>
      <c r="Q99" s="8">
        <v>51018</v>
      </c>
      <c r="R99" s="17"/>
      <c r="S99" s="19"/>
    </row>
    <row r="100" spans="1:19" x14ac:dyDescent="0.25">
      <c r="A100" s="6" t="s">
        <v>25</v>
      </c>
      <c r="B100" s="7"/>
      <c r="C100" s="6"/>
      <c r="D100" s="6"/>
      <c r="E100" s="6"/>
      <c r="F100" s="7"/>
      <c r="G100" s="6">
        <v>90</v>
      </c>
      <c r="H100" s="7"/>
      <c r="I100" s="7" t="s">
        <v>30</v>
      </c>
      <c r="J100" s="8">
        <v>101</v>
      </c>
      <c r="K100" s="8">
        <v>131</v>
      </c>
      <c r="L100" s="8">
        <v>10</v>
      </c>
      <c r="M100" s="8">
        <f>J100+K100+L100</f>
        <v>242</v>
      </c>
      <c r="N100" s="8">
        <v>332</v>
      </c>
      <c r="O100" s="8"/>
      <c r="P100" s="8">
        <f t="shared" si="47"/>
        <v>574</v>
      </c>
      <c r="Q100" s="8">
        <v>27910.7</v>
      </c>
      <c r="R100" s="17"/>
      <c r="S100" s="9"/>
    </row>
    <row r="101" spans="1:19" ht="25.5" x14ac:dyDescent="0.25">
      <c r="A101" s="6" t="s">
        <v>25</v>
      </c>
      <c r="B101" s="7"/>
      <c r="C101" s="6"/>
      <c r="D101" s="6"/>
      <c r="E101" s="6"/>
      <c r="F101" s="7"/>
      <c r="H101" s="7"/>
      <c r="I101" s="16" t="s">
        <v>20</v>
      </c>
      <c r="J101" s="17">
        <f t="shared" ref="J101:Q101" si="48">SUM(J97:J100)</f>
        <v>188</v>
      </c>
      <c r="K101" s="17">
        <f t="shared" si="48"/>
        <v>263</v>
      </c>
      <c r="L101" s="17">
        <f t="shared" si="48"/>
        <v>24</v>
      </c>
      <c r="M101" s="17">
        <f t="shared" si="48"/>
        <v>475</v>
      </c>
      <c r="N101" s="17">
        <f t="shared" si="48"/>
        <v>654</v>
      </c>
      <c r="O101" s="17">
        <f t="shared" si="48"/>
        <v>0</v>
      </c>
      <c r="P101" s="18">
        <f t="shared" si="48"/>
        <v>1129</v>
      </c>
      <c r="Q101" s="17">
        <f t="shared" si="48"/>
        <v>199524.80000000002</v>
      </c>
      <c r="R101" s="17">
        <v>291306.21000000002</v>
      </c>
      <c r="S101" s="19" t="s">
        <v>64</v>
      </c>
    </row>
    <row r="102" spans="1:19" x14ac:dyDescent="0.25">
      <c r="A102" s="6">
        <v>52</v>
      </c>
      <c r="B102" s="7" t="s">
        <v>33</v>
      </c>
      <c r="C102" s="6">
        <v>70</v>
      </c>
      <c r="D102" s="6">
        <v>8</v>
      </c>
      <c r="E102" s="6">
        <v>2</v>
      </c>
      <c r="F102" s="7">
        <v>7.2</v>
      </c>
      <c r="G102" s="6" t="s">
        <v>34</v>
      </c>
      <c r="H102" s="7" t="s">
        <v>22</v>
      </c>
      <c r="I102" s="7" t="s">
        <v>28</v>
      </c>
      <c r="J102" s="8"/>
      <c r="K102" s="8">
        <v>47</v>
      </c>
      <c r="L102" s="8">
        <v>8</v>
      </c>
      <c r="M102" s="8">
        <f>J102+K102+L102</f>
        <v>55</v>
      </c>
      <c r="N102" s="8">
        <v>61</v>
      </c>
      <c r="O102" s="8"/>
      <c r="P102" s="8">
        <f t="shared" ref="P102:P105" si="49">SUM(M102:O102)</f>
        <v>116</v>
      </c>
      <c r="Q102" s="8">
        <v>68488.600000000006</v>
      </c>
      <c r="R102" s="17"/>
      <c r="S102" s="19"/>
    </row>
    <row r="103" spans="1:19" x14ac:dyDescent="0.25">
      <c r="A103" s="6"/>
      <c r="B103" s="7"/>
      <c r="C103" s="6"/>
      <c r="D103" s="6"/>
      <c r="E103" s="6"/>
      <c r="F103" s="7"/>
      <c r="G103" s="6" t="s">
        <v>55</v>
      </c>
      <c r="H103" s="7"/>
      <c r="I103" s="7" t="s">
        <v>23</v>
      </c>
      <c r="J103" s="8">
        <v>54</v>
      </c>
      <c r="K103" s="8">
        <v>46</v>
      </c>
      <c r="L103" s="8">
        <v>3</v>
      </c>
      <c r="M103" s="8">
        <f>J103+K103+L103</f>
        <v>103</v>
      </c>
      <c r="N103" s="8">
        <v>105</v>
      </c>
      <c r="O103" s="8"/>
      <c r="P103" s="8">
        <f t="shared" si="49"/>
        <v>208</v>
      </c>
      <c r="Q103" s="8">
        <v>4211.5</v>
      </c>
      <c r="R103" s="17"/>
      <c r="S103" s="19"/>
    </row>
    <row r="104" spans="1:19" x14ac:dyDescent="0.25">
      <c r="A104" s="6"/>
      <c r="B104" s="7"/>
      <c r="C104" s="6"/>
      <c r="D104" s="6"/>
      <c r="E104" s="6"/>
      <c r="F104" s="7"/>
      <c r="G104" s="6"/>
      <c r="H104" s="7"/>
      <c r="I104" s="7" t="s">
        <v>32</v>
      </c>
      <c r="J104" s="8">
        <v>13</v>
      </c>
      <c r="K104" s="8">
        <v>69</v>
      </c>
      <c r="L104" s="8">
        <v>14</v>
      </c>
      <c r="M104" s="8">
        <f>J104+K104+L104</f>
        <v>96</v>
      </c>
      <c r="N104" s="8">
        <v>125</v>
      </c>
      <c r="O104" s="8"/>
      <c r="P104" s="8">
        <f t="shared" si="49"/>
        <v>221</v>
      </c>
      <c r="Q104" s="8">
        <v>127176.9</v>
      </c>
      <c r="R104" s="17"/>
      <c r="S104" s="19"/>
    </row>
    <row r="105" spans="1:19" x14ac:dyDescent="0.25">
      <c r="A105" s="6"/>
      <c r="B105" s="7"/>
      <c r="C105" s="6"/>
      <c r="D105" s="6"/>
      <c r="E105" s="6"/>
      <c r="F105" s="7"/>
      <c r="G105" s="6">
        <v>90</v>
      </c>
      <c r="H105" s="7"/>
      <c r="I105" s="7" t="s">
        <v>26</v>
      </c>
      <c r="J105" s="8">
        <v>97</v>
      </c>
      <c r="K105" s="8">
        <v>148</v>
      </c>
      <c r="L105" s="8">
        <v>11</v>
      </c>
      <c r="M105" s="8">
        <f>J105+K105+L105</f>
        <v>256</v>
      </c>
      <c r="N105" s="8">
        <v>304</v>
      </c>
      <c r="O105" s="8"/>
      <c r="P105" s="8">
        <f t="shared" si="49"/>
        <v>560</v>
      </c>
      <c r="Q105" s="8">
        <v>30459.1</v>
      </c>
      <c r="R105" s="17"/>
      <c r="S105" s="9"/>
    </row>
    <row r="106" spans="1:19" ht="25.5" x14ac:dyDescent="0.25">
      <c r="A106" s="6"/>
      <c r="B106" s="7"/>
      <c r="C106" s="6"/>
      <c r="D106" s="6"/>
      <c r="E106" s="6"/>
      <c r="F106" s="7"/>
      <c r="H106" s="7"/>
      <c r="I106" s="16" t="s">
        <v>20</v>
      </c>
      <c r="J106" s="17">
        <f t="shared" ref="J106:Q106" si="50">SUM(J102:J105)</f>
        <v>164</v>
      </c>
      <c r="K106" s="17">
        <f t="shared" si="50"/>
        <v>310</v>
      </c>
      <c r="L106" s="17">
        <f t="shared" si="50"/>
        <v>36</v>
      </c>
      <c r="M106" s="17">
        <f t="shared" si="50"/>
        <v>510</v>
      </c>
      <c r="N106" s="17">
        <f t="shared" si="50"/>
        <v>595</v>
      </c>
      <c r="O106" s="17">
        <f t="shared" si="50"/>
        <v>0</v>
      </c>
      <c r="P106" s="18">
        <f t="shared" si="50"/>
        <v>1105</v>
      </c>
      <c r="Q106" s="17">
        <f t="shared" si="50"/>
        <v>230336.1</v>
      </c>
      <c r="R106" s="17">
        <v>313257.09999999998</v>
      </c>
      <c r="S106" s="19" t="s">
        <v>64</v>
      </c>
    </row>
    <row r="107" spans="1:19" x14ac:dyDescent="0.25">
      <c r="A107" s="6">
        <v>53</v>
      </c>
      <c r="B107" s="7" t="s">
        <v>33</v>
      </c>
      <c r="C107" s="6">
        <v>72</v>
      </c>
      <c r="D107" s="6">
        <v>23</v>
      </c>
      <c r="E107" s="6">
        <v>1</v>
      </c>
      <c r="F107" s="7">
        <v>10</v>
      </c>
      <c r="G107" s="6" t="s">
        <v>56</v>
      </c>
      <c r="H107" s="7" t="s">
        <v>22</v>
      </c>
      <c r="I107" s="7" t="s">
        <v>28</v>
      </c>
      <c r="J107" s="8">
        <v>63</v>
      </c>
      <c r="K107" s="8">
        <v>129</v>
      </c>
      <c r="L107" s="8">
        <v>1</v>
      </c>
      <c r="M107" s="8">
        <f>J107+K107+L107</f>
        <v>193</v>
      </c>
      <c r="N107" s="8">
        <v>430</v>
      </c>
      <c r="O107" s="8"/>
      <c r="P107" s="8">
        <f t="shared" ref="P107:P110" si="51">SUM(M107:O107)</f>
        <v>623</v>
      </c>
      <c r="Q107" s="8">
        <v>287224.8</v>
      </c>
      <c r="R107" s="17"/>
      <c r="S107" s="19"/>
    </row>
    <row r="108" spans="1:19" x14ac:dyDescent="0.25">
      <c r="A108" s="6"/>
      <c r="B108" s="7"/>
      <c r="C108" s="6"/>
      <c r="D108" s="6"/>
      <c r="E108" s="6"/>
      <c r="F108" s="7"/>
      <c r="G108" s="6" t="s">
        <v>57</v>
      </c>
      <c r="H108" s="7"/>
      <c r="I108" s="7" t="s">
        <v>26</v>
      </c>
      <c r="J108" s="8">
        <v>14</v>
      </c>
      <c r="K108" s="8">
        <v>49</v>
      </c>
      <c r="L108" s="8">
        <v>2</v>
      </c>
      <c r="M108" s="8">
        <f>J108+K108+L108</f>
        <v>65</v>
      </c>
      <c r="N108" s="8">
        <v>144</v>
      </c>
      <c r="O108" s="8"/>
      <c r="P108" s="8">
        <f t="shared" si="51"/>
        <v>209</v>
      </c>
      <c r="Q108" s="8">
        <v>7195.9</v>
      </c>
      <c r="R108" s="17"/>
      <c r="S108" s="19"/>
    </row>
    <row r="109" spans="1:19" x14ac:dyDescent="0.25">
      <c r="A109" s="6"/>
      <c r="B109" s="7"/>
      <c r="C109" s="6"/>
      <c r="D109" s="6"/>
      <c r="E109" s="6"/>
      <c r="F109" s="7"/>
      <c r="G109" s="6">
        <v>65</v>
      </c>
      <c r="H109" s="7"/>
      <c r="I109" s="7" t="s">
        <v>23</v>
      </c>
      <c r="J109" s="8">
        <v>8</v>
      </c>
      <c r="K109" s="8">
        <v>37</v>
      </c>
      <c r="L109" s="8"/>
      <c r="M109" s="8">
        <f>J109+K109+L109</f>
        <v>45</v>
      </c>
      <c r="N109" s="8">
        <v>143</v>
      </c>
      <c r="O109" s="8"/>
      <c r="P109" s="8">
        <f t="shared" si="51"/>
        <v>188</v>
      </c>
      <c r="Q109" s="8">
        <v>1720.2</v>
      </c>
      <c r="R109" s="17"/>
      <c r="S109" s="19"/>
    </row>
    <row r="110" spans="1:19" x14ac:dyDescent="0.25">
      <c r="A110" s="6"/>
      <c r="B110" s="7"/>
      <c r="C110" s="6"/>
      <c r="D110" s="6"/>
      <c r="E110" s="6"/>
      <c r="F110" s="7"/>
      <c r="G110" s="6"/>
      <c r="H110" s="7"/>
      <c r="I110" s="7" t="s">
        <v>32</v>
      </c>
      <c r="J110" s="8">
        <v>10</v>
      </c>
      <c r="K110" s="8">
        <v>35</v>
      </c>
      <c r="L110" s="8">
        <v>5</v>
      </c>
      <c r="M110" s="8">
        <f>J110+K110+L110</f>
        <v>50</v>
      </c>
      <c r="N110" s="8">
        <v>120</v>
      </c>
      <c r="O110" s="8"/>
      <c r="P110" s="8">
        <f t="shared" si="51"/>
        <v>170</v>
      </c>
      <c r="Q110" s="8">
        <v>68934.5</v>
      </c>
      <c r="R110" s="17"/>
      <c r="S110" s="9"/>
    </row>
    <row r="111" spans="1:19" ht="25.5" x14ac:dyDescent="0.25">
      <c r="A111" s="6"/>
      <c r="B111" s="7"/>
      <c r="C111" s="6"/>
      <c r="D111" s="6"/>
      <c r="E111" s="6"/>
      <c r="F111" s="7"/>
      <c r="G111" s="6"/>
      <c r="H111" s="7"/>
      <c r="I111" s="16" t="s">
        <v>20</v>
      </c>
      <c r="J111" s="17">
        <f t="shared" ref="J111:Q111" si="52">SUM(J107:J110)</f>
        <v>95</v>
      </c>
      <c r="K111" s="17">
        <f t="shared" si="52"/>
        <v>250</v>
      </c>
      <c r="L111" s="17">
        <f t="shared" si="52"/>
        <v>8</v>
      </c>
      <c r="M111" s="17">
        <f t="shared" si="52"/>
        <v>353</v>
      </c>
      <c r="N111" s="17">
        <f t="shared" si="52"/>
        <v>837</v>
      </c>
      <c r="O111" s="17">
        <f t="shared" si="52"/>
        <v>0</v>
      </c>
      <c r="P111" s="18">
        <f t="shared" si="52"/>
        <v>1190</v>
      </c>
      <c r="Q111" s="17">
        <f t="shared" si="52"/>
        <v>365075.4</v>
      </c>
      <c r="R111" s="17">
        <v>1146336.76</v>
      </c>
      <c r="S111" s="19" t="s">
        <v>61</v>
      </c>
    </row>
    <row r="112" spans="1:19" x14ac:dyDescent="0.25">
      <c r="A112" s="6">
        <v>54</v>
      </c>
      <c r="B112" s="7" t="s">
        <v>33</v>
      </c>
      <c r="C112" s="6">
        <v>73</v>
      </c>
      <c r="D112" s="6">
        <v>5</v>
      </c>
      <c r="E112" s="6">
        <v>1</v>
      </c>
      <c r="F112" s="7">
        <v>1.8</v>
      </c>
      <c r="G112" s="6" t="s">
        <v>34</v>
      </c>
      <c r="H112" s="7" t="s">
        <v>22</v>
      </c>
      <c r="I112" s="7" t="s">
        <v>23</v>
      </c>
      <c r="J112" s="8">
        <v>2</v>
      </c>
      <c r="K112" s="8">
        <v>8</v>
      </c>
      <c r="L112" s="8"/>
      <c r="M112" s="8">
        <f>J112+K112+L112</f>
        <v>10</v>
      </c>
      <c r="N112" s="8">
        <v>31</v>
      </c>
      <c r="O112" s="8"/>
      <c r="P112" s="8">
        <f t="shared" ref="P112:P114" si="53">SUM(M112:O112)</f>
        <v>41</v>
      </c>
      <c r="Q112" s="8">
        <v>401.7</v>
      </c>
      <c r="R112" s="17"/>
      <c r="S112" s="19"/>
    </row>
    <row r="113" spans="1:19" x14ac:dyDescent="0.25">
      <c r="A113" s="6"/>
      <c r="B113" s="7"/>
      <c r="C113" s="6"/>
      <c r="D113" s="6"/>
      <c r="E113" s="6"/>
      <c r="F113" s="7"/>
      <c r="G113" s="6" t="s">
        <v>58</v>
      </c>
      <c r="H113" s="7"/>
      <c r="I113" s="7" t="s">
        <v>32</v>
      </c>
      <c r="J113" s="8">
        <v>1</v>
      </c>
      <c r="K113" s="8">
        <v>3</v>
      </c>
      <c r="L113" s="8"/>
      <c r="M113" s="8">
        <f>J113+K113+L113</f>
        <v>4</v>
      </c>
      <c r="N113" s="8">
        <v>90</v>
      </c>
      <c r="O113" s="8"/>
      <c r="P113" s="8">
        <f t="shared" si="53"/>
        <v>94</v>
      </c>
      <c r="Q113" s="8">
        <v>10616.9</v>
      </c>
      <c r="R113" s="17"/>
      <c r="S113" s="19"/>
    </row>
    <row r="114" spans="1:19" x14ac:dyDescent="0.25">
      <c r="A114" s="6"/>
      <c r="B114" s="7"/>
      <c r="C114" s="6"/>
      <c r="D114" s="6"/>
      <c r="E114" s="6"/>
      <c r="F114" s="7"/>
      <c r="G114" s="6">
        <v>85</v>
      </c>
      <c r="H114" s="7"/>
      <c r="I114" s="7" t="s">
        <v>26</v>
      </c>
      <c r="J114" s="8">
        <v>26</v>
      </c>
      <c r="K114" s="8">
        <v>47</v>
      </c>
      <c r="L114" s="8">
        <v>5</v>
      </c>
      <c r="M114" s="8">
        <f>J114+K114+L114</f>
        <v>78</v>
      </c>
      <c r="N114" s="8">
        <v>242</v>
      </c>
      <c r="O114" s="8"/>
      <c r="P114" s="8">
        <f t="shared" si="53"/>
        <v>320</v>
      </c>
      <c r="Q114" s="8">
        <v>9478.2999999999993</v>
      </c>
      <c r="R114" s="17"/>
      <c r="S114" s="9"/>
    </row>
    <row r="115" spans="1:19" ht="25.5" x14ac:dyDescent="0.25">
      <c r="A115" s="6"/>
      <c r="B115" s="7"/>
      <c r="C115" s="6"/>
      <c r="D115" s="6"/>
      <c r="E115" s="6"/>
      <c r="F115" s="7"/>
      <c r="H115" s="7"/>
      <c r="I115" s="16" t="s">
        <v>20</v>
      </c>
      <c r="J115" s="17">
        <f t="shared" ref="J115:Q115" si="54">SUM(J112:J114)</f>
        <v>29</v>
      </c>
      <c r="K115" s="17">
        <f t="shared" si="54"/>
        <v>58</v>
      </c>
      <c r="L115" s="17">
        <f t="shared" si="54"/>
        <v>5</v>
      </c>
      <c r="M115" s="17">
        <f t="shared" si="54"/>
        <v>92</v>
      </c>
      <c r="N115" s="17">
        <f t="shared" si="54"/>
        <v>363</v>
      </c>
      <c r="O115" s="17">
        <f t="shared" si="54"/>
        <v>0</v>
      </c>
      <c r="P115" s="18">
        <f t="shared" si="54"/>
        <v>455</v>
      </c>
      <c r="Q115" s="17">
        <f t="shared" si="54"/>
        <v>20496.900000000001</v>
      </c>
      <c r="R115" s="17">
        <v>42428.58</v>
      </c>
      <c r="S115" s="19" t="s">
        <v>61</v>
      </c>
    </row>
    <row r="116" spans="1:19" x14ac:dyDescent="0.25">
      <c r="A116" s="6">
        <v>55</v>
      </c>
      <c r="B116" s="7" t="s">
        <v>33</v>
      </c>
      <c r="C116" s="6">
        <v>73</v>
      </c>
      <c r="D116" s="6">
        <v>5</v>
      </c>
      <c r="E116" s="6">
        <v>2</v>
      </c>
      <c r="F116" s="7">
        <v>2.9</v>
      </c>
      <c r="G116" s="6" t="s">
        <v>34</v>
      </c>
      <c r="H116" s="7" t="s">
        <v>22</v>
      </c>
      <c r="I116" s="7" t="s">
        <v>30</v>
      </c>
      <c r="J116" s="8">
        <v>43</v>
      </c>
      <c r="K116" s="8">
        <v>73</v>
      </c>
      <c r="L116" s="8">
        <v>6</v>
      </c>
      <c r="M116" s="8">
        <f>J116+K116+L116</f>
        <v>122</v>
      </c>
      <c r="N116" s="8">
        <v>417</v>
      </c>
      <c r="O116" s="8"/>
      <c r="P116" s="8">
        <f t="shared" ref="P116:P117" si="55">SUM(M116:O116)</f>
        <v>539</v>
      </c>
      <c r="Q116" s="8">
        <v>15114.8</v>
      </c>
      <c r="R116" s="17"/>
      <c r="S116" s="19"/>
    </row>
    <row r="117" spans="1:19" x14ac:dyDescent="0.25">
      <c r="A117" s="6"/>
      <c r="B117" s="7"/>
      <c r="C117" s="6"/>
      <c r="D117" s="6"/>
      <c r="E117" s="6"/>
      <c r="F117" s="7"/>
      <c r="G117" s="6" t="s">
        <v>58</v>
      </c>
      <c r="H117" s="7"/>
      <c r="I117" s="7" t="s">
        <v>32</v>
      </c>
      <c r="J117" s="8">
        <v>2</v>
      </c>
      <c r="K117" s="8">
        <v>3</v>
      </c>
      <c r="L117" s="8">
        <v>1</v>
      </c>
      <c r="M117" s="8">
        <f>J117+K117+L117</f>
        <v>6</v>
      </c>
      <c r="N117" s="8">
        <v>150</v>
      </c>
      <c r="O117" s="8"/>
      <c r="P117" s="8">
        <f t="shared" si="55"/>
        <v>156</v>
      </c>
      <c r="Q117" s="8">
        <v>16380.2</v>
      </c>
      <c r="R117" s="17"/>
      <c r="S117" s="19"/>
    </row>
    <row r="118" spans="1:19" ht="25.5" x14ac:dyDescent="0.25">
      <c r="A118" s="6"/>
      <c r="B118" s="7"/>
      <c r="C118" s="6"/>
      <c r="D118" s="6"/>
      <c r="E118" s="6"/>
      <c r="F118" s="7"/>
      <c r="G118" s="27">
        <v>85</v>
      </c>
      <c r="H118" s="7"/>
      <c r="I118" s="16" t="s">
        <v>20</v>
      </c>
      <c r="J118" s="17">
        <f t="shared" ref="J118:Q118" si="56">SUM(J116:J117)</f>
        <v>45</v>
      </c>
      <c r="K118" s="17">
        <f t="shared" si="56"/>
        <v>76</v>
      </c>
      <c r="L118" s="17">
        <f t="shared" si="56"/>
        <v>7</v>
      </c>
      <c r="M118" s="17">
        <f t="shared" si="56"/>
        <v>128</v>
      </c>
      <c r="N118" s="17">
        <f t="shared" si="56"/>
        <v>567</v>
      </c>
      <c r="O118" s="17">
        <f t="shared" si="56"/>
        <v>0</v>
      </c>
      <c r="P118" s="18">
        <f t="shared" si="56"/>
        <v>695</v>
      </c>
      <c r="Q118" s="17">
        <f t="shared" si="56"/>
        <v>31495</v>
      </c>
      <c r="R118" s="17">
        <v>66454.45</v>
      </c>
      <c r="S118" s="19" t="s">
        <v>61</v>
      </c>
    </row>
    <row r="119" spans="1:19" x14ac:dyDescent="0.25">
      <c r="A119" s="6">
        <v>56</v>
      </c>
      <c r="B119" s="7" t="s">
        <v>33</v>
      </c>
      <c r="C119" s="6">
        <v>73</v>
      </c>
      <c r="D119" s="6">
        <v>5</v>
      </c>
      <c r="E119" s="6">
        <v>3</v>
      </c>
      <c r="F119" s="7">
        <v>3.1</v>
      </c>
      <c r="G119" s="6" t="s">
        <v>34</v>
      </c>
      <c r="H119" s="7" t="s">
        <v>22</v>
      </c>
      <c r="I119" s="7" t="s">
        <v>23</v>
      </c>
      <c r="J119" s="8">
        <v>16</v>
      </c>
      <c r="K119" s="8">
        <v>27</v>
      </c>
      <c r="L119" s="8"/>
      <c r="M119" s="8">
        <f>J119+K119+L119</f>
        <v>43</v>
      </c>
      <c r="N119" s="8">
        <v>87</v>
      </c>
      <c r="O119" s="8"/>
      <c r="P119" s="8">
        <f t="shared" ref="P119:P121" si="57">SUM(M119:O119)</f>
        <v>130</v>
      </c>
      <c r="Q119" s="8">
        <v>1756.3</v>
      </c>
      <c r="R119" s="17"/>
      <c r="S119" s="19"/>
    </row>
    <row r="120" spans="1:19" x14ac:dyDescent="0.25">
      <c r="A120" s="6"/>
      <c r="B120" s="7"/>
      <c r="C120" s="6"/>
      <c r="D120" s="6"/>
      <c r="E120" s="6"/>
      <c r="F120" s="7"/>
      <c r="G120" s="6" t="s">
        <v>58</v>
      </c>
      <c r="H120" s="7"/>
      <c r="I120" s="7" t="s">
        <v>32</v>
      </c>
      <c r="J120" s="8">
        <v>6</v>
      </c>
      <c r="K120" s="8">
        <v>17</v>
      </c>
      <c r="L120" s="8">
        <v>2</v>
      </c>
      <c r="M120" s="8">
        <f t="shared" ref="M120:M121" si="58">J120+K120+L120</f>
        <v>25</v>
      </c>
      <c r="N120" s="8">
        <v>106</v>
      </c>
      <c r="O120" s="8"/>
      <c r="P120" s="8">
        <f t="shared" si="57"/>
        <v>131</v>
      </c>
      <c r="Q120" s="8">
        <v>39578.800000000003</v>
      </c>
      <c r="R120" s="17"/>
      <c r="S120" s="19"/>
    </row>
    <row r="121" spans="1:19" x14ac:dyDescent="0.25">
      <c r="A121" s="6"/>
      <c r="B121" s="7"/>
      <c r="C121" s="6"/>
      <c r="D121" s="6"/>
      <c r="E121" s="6"/>
      <c r="F121" s="7"/>
      <c r="G121" s="6">
        <v>85</v>
      </c>
      <c r="H121" s="7"/>
      <c r="I121" s="7" t="s">
        <v>26</v>
      </c>
      <c r="J121" s="8">
        <v>94</v>
      </c>
      <c r="K121" s="8">
        <v>78</v>
      </c>
      <c r="L121" s="8"/>
      <c r="M121" s="8">
        <f t="shared" si="58"/>
        <v>172</v>
      </c>
      <c r="N121" s="8">
        <v>363</v>
      </c>
      <c r="O121" s="8"/>
      <c r="P121" s="8">
        <f t="shared" si="57"/>
        <v>535</v>
      </c>
      <c r="Q121" s="8">
        <v>22395.200000000001</v>
      </c>
      <c r="R121" s="17"/>
      <c r="S121" s="19"/>
    </row>
    <row r="122" spans="1:19" ht="25.5" x14ac:dyDescent="0.25">
      <c r="A122" s="6"/>
      <c r="B122" s="7"/>
      <c r="C122" s="6"/>
      <c r="D122" s="6"/>
      <c r="E122" s="6"/>
      <c r="F122" s="7"/>
      <c r="G122" s="13"/>
      <c r="H122" s="7"/>
      <c r="I122" s="16" t="s">
        <v>20</v>
      </c>
      <c r="J122" s="17">
        <f t="shared" ref="J122:Q122" si="59">SUM(J119:J121)</f>
        <v>116</v>
      </c>
      <c r="K122" s="17">
        <f t="shared" si="59"/>
        <v>122</v>
      </c>
      <c r="L122" s="17">
        <f t="shared" si="59"/>
        <v>2</v>
      </c>
      <c r="M122" s="17">
        <f t="shared" si="59"/>
        <v>240</v>
      </c>
      <c r="N122" s="17">
        <f t="shared" si="59"/>
        <v>556</v>
      </c>
      <c r="O122" s="17">
        <f t="shared" si="59"/>
        <v>0</v>
      </c>
      <c r="P122" s="18">
        <f t="shared" si="59"/>
        <v>796</v>
      </c>
      <c r="Q122" s="17">
        <f t="shared" si="59"/>
        <v>63730.3</v>
      </c>
      <c r="R122" s="17">
        <v>100693.87</v>
      </c>
      <c r="S122" s="19" t="s">
        <v>61</v>
      </c>
    </row>
    <row r="123" spans="1:19" x14ac:dyDescent="0.25">
      <c r="A123" s="6">
        <v>57</v>
      </c>
      <c r="B123" s="7" t="s">
        <v>33</v>
      </c>
      <c r="C123" s="6">
        <v>73</v>
      </c>
      <c r="D123" s="6">
        <v>5</v>
      </c>
      <c r="E123" s="6">
        <v>4</v>
      </c>
      <c r="F123" s="7">
        <v>3.4</v>
      </c>
      <c r="G123" s="6" t="s">
        <v>34</v>
      </c>
      <c r="H123" s="7" t="s">
        <v>22</v>
      </c>
      <c r="I123" s="7" t="s">
        <v>32</v>
      </c>
      <c r="J123" s="8">
        <v>2</v>
      </c>
      <c r="K123" s="8">
        <v>15</v>
      </c>
      <c r="L123" s="8">
        <v>2</v>
      </c>
      <c r="M123" s="8">
        <f>J123+K123+L123</f>
        <v>19</v>
      </c>
      <c r="N123" s="8">
        <v>63</v>
      </c>
      <c r="O123" s="8"/>
      <c r="P123" s="8">
        <f t="shared" ref="P123:P125" si="60">SUM(M123:O123)</f>
        <v>82</v>
      </c>
      <c r="Q123" s="26">
        <v>27494.400000000001</v>
      </c>
      <c r="R123" s="17"/>
      <c r="S123" s="19"/>
    </row>
    <row r="124" spans="1:19" x14ac:dyDescent="0.25">
      <c r="A124" s="6"/>
      <c r="B124" s="7"/>
      <c r="C124" s="6"/>
      <c r="D124" s="6"/>
      <c r="E124" s="6"/>
      <c r="F124" s="7"/>
      <c r="G124" s="6" t="s">
        <v>58</v>
      </c>
      <c r="H124" s="7"/>
      <c r="I124" s="7" t="s">
        <v>26</v>
      </c>
      <c r="J124" s="8">
        <v>90</v>
      </c>
      <c r="K124" s="8">
        <v>95</v>
      </c>
      <c r="L124" s="8"/>
      <c r="M124" s="8">
        <f t="shared" ref="M124:M125" si="61">J124+K124+L124</f>
        <v>185</v>
      </c>
      <c r="N124" s="8">
        <v>342</v>
      </c>
      <c r="O124" s="8"/>
      <c r="P124" s="8">
        <f t="shared" si="60"/>
        <v>527</v>
      </c>
      <c r="Q124" s="26">
        <v>23523.599999999999</v>
      </c>
      <c r="R124" s="17"/>
      <c r="S124" s="19"/>
    </row>
    <row r="125" spans="1:19" x14ac:dyDescent="0.25">
      <c r="A125" s="6"/>
      <c r="B125" s="7"/>
      <c r="C125" s="6"/>
      <c r="D125" s="6"/>
      <c r="E125" s="6"/>
      <c r="F125" s="7"/>
      <c r="G125" s="6">
        <v>85</v>
      </c>
      <c r="H125" s="7"/>
      <c r="I125" s="7" t="s">
        <v>23</v>
      </c>
      <c r="J125" s="8">
        <v>33</v>
      </c>
      <c r="K125" s="8">
        <v>22</v>
      </c>
      <c r="L125" s="8"/>
      <c r="M125" s="8">
        <f t="shared" si="61"/>
        <v>55</v>
      </c>
      <c r="N125" s="8">
        <v>98</v>
      </c>
      <c r="O125" s="8"/>
      <c r="P125" s="8">
        <f t="shared" si="60"/>
        <v>153</v>
      </c>
      <c r="Q125" s="26">
        <v>2367.1999999999998</v>
      </c>
      <c r="R125" s="17"/>
      <c r="S125" s="19"/>
    </row>
    <row r="126" spans="1:19" ht="25.5" x14ac:dyDescent="0.25">
      <c r="A126" s="6"/>
      <c r="B126" s="7"/>
      <c r="C126" s="6"/>
      <c r="D126" s="15"/>
      <c r="E126" s="15"/>
      <c r="F126" s="16"/>
      <c r="G126" s="13"/>
      <c r="H126" s="16"/>
      <c r="I126" s="16" t="s">
        <v>20</v>
      </c>
      <c r="J126" s="17">
        <f t="shared" ref="J126:Q126" si="62">SUM(J123:J125)</f>
        <v>125</v>
      </c>
      <c r="K126" s="17">
        <f t="shared" si="62"/>
        <v>132</v>
      </c>
      <c r="L126" s="17">
        <f t="shared" si="62"/>
        <v>2</v>
      </c>
      <c r="M126" s="17">
        <f t="shared" si="62"/>
        <v>259</v>
      </c>
      <c r="N126" s="17">
        <f t="shared" si="62"/>
        <v>503</v>
      </c>
      <c r="O126" s="17">
        <f t="shared" si="62"/>
        <v>0</v>
      </c>
      <c r="P126" s="18">
        <f t="shared" si="62"/>
        <v>762</v>
      </c>
      <c r="Q126" s="17">
        <f t="shared" si="62"/>
        <v>53385.2</v>
      </c>
      <c r="R126" s="17">
        <v>93424.1</v>
      </c>
      <c r="S126" s="19" t="s">
        <v>61</v>
      </c>
    </row>
    <row r="127" spans="1:19" x14ac:dyDescent="0.25">
      <c r="A127" s="6">
        <v>58</v>
      </c>
      <c r="B127" s="7" t="s">
        <v>33</v>
      </c>
      <c r="C127" s="6">
        <v>73</v>
      </c>
      <c r="D127" s="6">
        <v>5</v>
      </c>
      <c r="E127" s="6">
        <v>5</v>
      </c>
      <c r="F127" s="7">
        <v>6</v>
      </c>
      <c r="G127" s="6" t="s">
        <v>34</v>
      </c>
      <c r="H127" s="7" t="s">
        <v>22</v>
      </c>
      <c r="I127" s="7" t="s">
        <v>32</v>
      </c>
      <c r="J127" s="8">
        <v>5</v>
      </c>
      <c r="K127" s="8">
        <v>7</v>
      </c>
      <c r="L127" s="8">
        <v>1</v>
      </c>
      <c r="M127" s="8">
        <f>J127+K127+L127</f>
        <v>13</v>
      </c>
      <c r="N127" s="8">
        <v>297</v>
      </c>
      <c r="O127" s="8"/>
      <c r="P127" s="8">
        <f t="shared" ref="P127:P129" si="63">SUM(M127:O127)</f>
        <v>310</v>
      </c>
      <c r="Q127" s="26">
        <v>35013.1</v>
      </c>
      <c r="R127" s="17"/>
      <c r="S127" s="19"/>
    </row>
    <row r="128" spans="1:19" x14ac:dyDescent="0.25">
      <c r="A128" s="6" t="s">
        <v>25</v>
      </c>
      <c r="B128" s="7"/>
      <c r="C128" s="6"/>
      <c r="D128" s="6"/>
      <c r="E128" s="6"/>
      <c r="F128" s="7"/>
      <c r="G128" s="6" t="s">
        <v>58</v>
      </c>
      <c r="H128" s="7"/>
      <c r="I128" s="7" t="s">
        <v>26</v>
      </c>
      <c r="J128" s="8">
        <v>103</v>
      </c>
      <c r="K128" s="8">
        <v>134</v>
      </c>
      <c r="L128" s="8">
        <v>10</v>
      </c>
      <c r="M128" s="8">
        <f>SUBTOTAL(9,J128:L128)</f>
        <v>247</v>
      </c>
      <c r="N128" s="8">
        <v>831</v>
      </c>
      <c r="O128" s="8"/>
      <c r="P128" s="8">
        <f t="shared" si="63"/>
        <v>1078</v>
      </c>
      <c r="Q128" s="26">
        <v>31288</v>
      </c>
      <c r="R128" s="17"/>
      <c r="S128" s="19"/>
    </row>
    <row r="129" spans="1:19" x14ac:dyDescent="0.25">
      <c r="A129" s="6"/>
      <c r="B129" s="7"/>
      <c r="C129" s="6"/>
      <c r="D129" s="6"/>
      <c r="E129" s="6"/>
      <c r="F129" s="7"/>
      <c r="G129" s="6">
        <v>85</v>
      </c>
      <c r="H129" s="7"/>
      <c r="I129" s="7" t="s">
        <v>23</v>
      </c>
      <c r="J129" s="8">
        <v>1</v>
      </c>
      <c r="K129" s="8">
        <v>10</v>
      </c>
      <c r="L129" s="8">
        <v>1</v>
      </c>
      <c r="M129" s="8">
        <f>SUBTOTAL(9,J129:L129)</f>
        <v>12</v>
      </c>
      <c r="N129" s="8">
        <v>34</v>
      </c>
      <c r="O129" s="8"/>
      <c r="P129" s="8">
        <f t="shared" si="63"/>
        <v>46</v>
      </c>
      <c r="Q129" s="26">
        <v>446.4</v>
      </c>
      <c r="R129" s="17"/>
      <c r="S129" s="19"/>
    </row>
    <row r="130" spans="1:19" ht="25.5" x14ac:dyDescent="0.25">
      <c r="A130" s="6" t="s">
        <v>25</v>
      </c>
      <c r="B130" s="7"/>
      <c r="C130" s="6"/>
      <c r="D130" s="6"/>
      <c r="E130" s="6"/>
      <c r="F130" s="7"/>
      <c r="G130" s="6"/>
      <c r="H130" s="7"/>
      <c r="I130" s="16" t="s">
        <v>20</v>
      </c>
      <c r="J130" s="17">
        <f>SUM(J127:J129)</f>
        <v>109</v>
      </c>
      <c r="K130" s="17">
        <f>SUM(K127:K129)</f>
        <v>151</v>
      </c>
      <c r="L130" s="17">
        <f>SUM(L127:L129)</f>
        <v>12</v>
      </c>
      <c r="M130" s="17">
        <f>SUM(M127:M129)</f>
        <v>272</v>
      </c>
      <c r="N130" s="17">
        <f>SUM(N127:N129)</f>
        <v>1162</v>
      </c>
      <c r="O130" s="17">
        <f>SUM(O127:O128)</f>
        <v>0</v>
      </c>
      <c r="P130" s="18">
        <f>SUM(P127:P129)</f>
        <v>1434</v>
      </c>
      <c r="Q130" s="17">
        <f>SUM(Q127:Q129)</f>
        <v>66747.5</v>
      </c>
      <c r="R130" s="17">
        <v>136832.38</v>
      </c>
      <c r="S130" s="19" t="s">
        <v>61</v>
      </c>
    </row>
    <row r="131" spans="1:19" x14ac:dyDescent="0.25">
      <c r="A131" s="6">
        <v>59</v>
      </c>
      <c r="B131" s="7" t="s">
        <v>33</v>
      </c>
      <c r="C131" s="6">
        <v>78</v>
      </c>
      <c r="D131" s="6">
        <v>10</v>
      </c>
      <c r="E131" s="6">
        <v>1</v>
      </c>
      <c r="F131" s="7">
        <v>6.5</v>
      </c>
      <c r="G131" s="6" t="s">
        <v>34</v>
      </c>
      <c r="H131" s="7" t="s">
        <v>22</v>
      </c>
      <c r="I131" s="7" t="s">
        <v>26</v>
      </c>
      <c r="J131" s="8">
        <v>198</v>
      </c>
      <c r="K131" s="8">
        <v>128</v>
      </c>
      <c r="L131" s="8">
        <v>1</v>
      </c>
      <c r="M131" s="8">
        <f>J131+K131+L131</f>
        <v>327</v>
      </c>
      <c r="N131" s="8">
        <v>652</v>
      </c>
      <c r="O131" s="8"/>
      <c r="P131" s="8">
        <f t="shared" ref="P131:P133" si="64">SUM(M131:O131)</f>
        <v>979</v>
      </c>
      <c r="Q131" s="8">
        <v>43164.3</v>
      </c>
      <c r="R131" s="17"/>
      <c r="S131" s="19"/>
    </row>
    <row r="132" spans="1:19" x14ac:dyDescent="0.25">
      <c r="A132" s="6"/>
      <c r="B132" s="7"/>
      <c r="C132" s="6"/>
      <c r="D132" s="6"/>
      <c r="E132" s="6"/>
      <c r="F132" s="7"/>
      <c r="G132" s="6" t="s">
        <v>36</v>
      </c>
      <c r="H132" s="7"/>
      <c r="I132" s="7" t="s">
        <v>23</v>
      </c>
      <c r="J132" s="8">
        <v>199</v>
      </c>
      <c r="K132" s="8">
        <v>66</v>
      </c>
      <c r="L132" s="8"/>
      <c r="M132" s="8">
        <f>J132+K132+L132</f>
        <v>265</v>
      </c>
      <c r="N132" s="8">
        <v>478</v>
      </c>
      <c r="O132" s="8"/>
      <c r="P132" s="8">
        <f t="shared" si="64"/>
        <v>743</v>
      </c>
      <c r="Q132" s="8">
        <v>11844</v>
      </c>
      <c r="R132" s="17"/>
      <c r="S132" s="19"/>
    </row>
    <row r="133" spans="1:19" x14ac:dyDescent="0.25">
      <c r="A133" s="6"/>
      <c r="B133" s="7"/>
      <c r="C133" s="6"/>
      <c r="D133" s="6"/>
      <c r="E133" s="6"/>
      <c r="F133" s="7"/>
      <c r="G133" s="6">
        <v>85</v>
      </c>
      <c r="H133" s="7"/>
      <c r="I133" s="7"/>
      <c r="J133" s="8"/>
      <c r="K133" s="8"/>
      <c r="L133" s="8"/>
      <c r="M133" s="8">
        <f>J133+K133+L133</f>
        <v>0</v>
      </c>
      <c r="N133" s="8"/>
      <c r="O133" s="8"/>
      <c r="P133" s="8">
        <f t="shared" si="64"/>
        <v>0</v>
      </c>
      <c r="Q133" s="8"/>
      <c r="R133" s="17"/>
      <c r="S133" s="19"/>
    </row>
    <row r="134" spans="1:19" ht="25.5" x14ac:dyDescent="0.25">
      <c r="A134" s="6"/>
      <c r="B134" s="7"/>
      <c r="C134" s="6"/>
      <c r="D134" s="6"/>
      <c r="E134" s="6"/>
      <c r="F134" s="7"/>
      <c r="G134" s="13"/>
      <c r="H134" s="7"/>
      <c r="I134" s="16" t="s">
        <v>20</v>
      </c>
      <c r="J134" s="17">
        <f t="shared" ref="J134:Q134" si="65">SUM(J131:J133)</f>
        <v>397</v>
      </c>
      <c r="K134" s="17">
        <f t="shared" si="65"/>
        <v>194</v>
      </c>
      <c r="L134" s="17">
        <f t="shared" si="65"/>
        <v>1</v>
      </c>
      <c r="M134" s="17">
        <f t="shared" si="65"/>
        <v>592</v>
      </c>
      <c r="N134" s="17">
        <f t="shared" si="65"/>
        <v>1130</v>
      </c>
      <c r="O134" s="17">
        <f t="shared" si="65"/>
        <v>0</v>
      </c>
      <c r="P134" s="18">
        <f t="shared" si="65"/>
        <v>1722</v>
      </c>
      <c r="Q134" s="17">
        <f t="shared" si="65"/>
        <v>55008.3</v>
      </c>
      <c r="R134" s="17">
        <v>131469.84</v>
      </c>
      <c r="S134" s="19" t="s">
        <v>65</v>
      </c>
    </row>
    <row r="135" spans="1:19" x14ac:dyDescent="0.25">
      <c r="A135" s="6">
        <v>60</v>
      </c>
      <c r="B135" s="7" t="s">
        <v>33</v>
      </c>
      <c r="C135" s="6">
        <v>80</v>
      </c>
      <c r="D135" s="6">
        <v>5</v>
      </c>
      <c r="E135" s="6">
        <v>1</v>
      </c>
      <c r="F135" s="7">
        <v>2.6</v>
      </c>
      <c r="G135" s="6" t="s">
        <v>34</v>
      </c>
      <c r="H135" s="7" t="s">
        <v>22</v>
      </c>
      <c r="I135" s="7" t="s">
        <v>28</v>
      </c>
      <c r="J135" s="8"/>
      <c r="K135" s="8">
        <v>10</v>
      </c>
      <c r="L135" s="8">
        <v>1</v>
      </c>
      <c r="M135" s="8">
        <f>J135+K135+L135</f>
        <v>11</v>
      </c>
      <c r="N135" s="8">
        <v>38</v>
      </c>
      <c r="O135" s="8"/>
      <c r="P135" s="8">
        <f t="shared" ref="P135:P137" si="66">SUM(M135:O135)</f>
        <v>49</v>
      </c>
      <c r="Q135" s="8">
        <v>15512.6</v>
      </c>
      <c r="R135" s="17"/>
      <c r="S135" s="19"/>
    </row>
    <row r="136" spans="1:19" x14ac:dyDescent="0.25">
      <c r="A136" s="6"/>
      <c r="B136" s="7"/>
      <c r="C136" s="6"/>
      <c r="D136" s="6"/>
      <c r="E136" s="6"/>
      <c r="F136" s="7"/>
      <c r="G136" s="6" t="s">
        <v>59</v>
      </c>
      <c r="H136" s="7"/>
      <c r="I136" s="7" t="s">
        <v>23</v>
      </c>
      <c r="J136" s="8">
        <v>35</v>
      </c>
      <c r="K136" s="8">
        <v>54</v>
      </c>
      <c r="L136" s="8">
        <v>4</v>
      </c>
      <c r="M136" s="8">
        <f>J136+K136+L136</f>
        <v>93</v>
      </c>
      <c r="N136" s="8">
        <v>140</v>
      </c>
      <c r="O136" s="8"/>
      <c r="P136" s="8">
        <f t="shared" si="66"/>
        <v>233</v>
      </c>
      <c r="Q136" s="8">
        <v>3681.8</v>
      </c>
      <c r="R136" s="17"/>
      <c r="S136" s="19"/>
    </row>
    <row r="137" spans="1:19" x14ac:dyDescent="0.25">
      <c r="A137" s="6"/>
      <c r="B137" s="7"/>
      <c r="C137" s="6"/>
      <c r="D137" s="6"/>
      <c r="E137" s="6"/>
      <c r="F137" s="7"/>
      <c r="G137" s="6">
        <v>60</v>
      </c>
      <c r="H137" s="7"/>
      <c r="I137" s="7" t="s">
        <v>26</v>
      </c>
      <c r="J137" s="8">
        <v>5</v>
      </c>
      <c r="K137" s="8">
        <v>19</v>
      </c>
      <c r="L137" s="8">
        <v>3</v>
      </c>
      <c r="M137" s="8">
        <f>J137+K137+L137</f>
        <v>27</v>
      </c>
      <c r="N137" s="8">
        <v>103</v>
      </c>
      <c r="O137" s="8"/>
      <c r="P137" s="8">
        <f t="shared" si="66"/>
        <v>130</v>
      </c>
      <c r="Q137" s="8">
        <v>3116.3</v>
      </c>
      <c r="R137" s="17"/>
      <c r="S137" s="9"/>
    </row>
    <row r="138" spans="1:19" ht="26.25" thickBot="1" x14ac:dyDescent="0.3">
      <c r="A138" s="6"/>
      <c r="B138" s="7"/>
      <c r="C138" s="6"/>
      <c r="D138" s="6"/>
      <c r="E138" s="6"/>
      <c r="F138" s="7"/>
      <c r="H138" s="7"/>
      <c r="I138" s="16" t="s">
        <v>20</v>
      </c>
      <c r="J138" s="17">
        <f t="shared" ref="J138:Q138" si="67">SUM(J135:J137)</f>
        <v>40</v>
      </c>
      <c r="K138" s="17">
        <f t="shared" si="67"/>
        <v>83</v>
      </c>
      <c r="L138" s="17">
        <f t="shared" si="67"/>
        <v>8</v>
      </c>
      <c r="M138" s="17">
        <f t="shared" si="67"/>
        <v>131</v>
      </c>
      <c r="N138" s="17">
        <f t="shared" si="67"/>
        <v>281</v>
      </c>
      <c r="O138" s="17">
        <f t="shared" si="67"/>
        <v>0</v>
      </c>
      <c r="P138" s="18">
        <f t="shared" si="67"/>
        <v>412</v>
      </c>
      <c r="Q138" s="17">
        <f t="shared" si="67"/>
        <v>22310.7</v>
      </c>
      <c r="R138" s="17">
        <v>42390.33</v>
      </c>
      <c r="S138" s="19" t="s">
        <v>65</v>
      </c>
    </row>
    <row r="139" spans="1:19" ht="15.75" thickBot="1" x14ac:dyDescent="0.3">
      <c r="A139" s="29"/>
      <c r="B139" s="30" t="s">
        <v>20</v>
      </c>
      <c r="C139" s="30"/>
      <c r="D139" s="30"/>
      <c r="E139" s="30"/>
      <c r="F139" s="31">
        <f>SUM(F6:F138)</f>
        <v>134.80000000000001</v>
      </c>
      <c r="G139" s="30"/>
      <c r="H139" s="30"/>
      <c r="I139" s="30"/>
      <c r="J139" s="32">
        <f>J9+J12+J16+J20+J26+J29+J33+J36+J40+J44+J48+J51+J57+J62+J68+J72+J77+J82+J87+J92+J96+J101+J106+J111+J115+J118+J122+J126+J130+J134+J138</f>
        <v>2571</v>
      </c>
      <c r="K139" s="32">
        <f t="shared" ref="K139:Q139" si="68">K9+K12+K16+K20+K26+K29+K33+K36+K40+K44+K48+K51+K57+K62+K68+K72+K77+K82+K87+K92+K96+K101+K106+K111+K115+K118+K122+K126+K130+K134+K138</f>
        <v>5213</v>
      </c>
      <c r="L139" s="32">
        <f t="shared" si="68"/>
        <v>546</v>
      </c>
      <c r="M139" s="32">
        <f t="shared" si="68"/>
        <v>8330</v>
      </c>
      <c r="N139" s="32">
        <f t="shared" si="68"/>
        <v>16426</v>
      </c>
      <c r="O139" s="32">
        <f t="shared" si="68"/>
        <v>0</v>
      </c>
      <c r="P139" s="32">
        <f t="shared" si="68"/>
        <v>24756</v>
      </c>
      <c r="Q139" s="32">
        <f t="shared" si="68"/>
        <v>1804139.4</v>
      </c>
      <c r="R139" s="42">
        <f>R9+R12+R16+R20+R26+R29+R33+R36+R40+R44+R48+R51+R57+R62+R68+R72+R77+R82+R87+R92+R96+R101+R106+R111+R115+R118+R122+R126+R130+R134+R138</f>
        <v>4190905.9099999997</v>
      </c>
      <c r="S139" s="33"/>
    </row>
    <row r="140" spans="1:19" x14ac:dyDescent="0.25">
      <c r="P140" s="28"/>
    </row>
    <row r="141" spans="1:19" x14ac:dyDescent="0.25">
      <c r="A141" s="6"/>
      <c r="B141" s="34"/>
      <c r="C141" s="35"/>
      <c r="D141" s="35"/>
      <c r="E141" s="35" t="s">
        <v>37</v>
      </c>
      <c r="F141" s="34"/>
      <c r="G141" s="34"/>
      <c r="H141" s="34"/>
      <c r="I141" s="36"/>
      <c r="J141" s="35"/>
      <c r="K141" s="35"/>
      <c r="L141" s="35"/>
      <c r="M141" s="35"/>
      <c r="N141" s="34" t="s">
        <v>60</v>
      </c>
      <c r="O141" s="35"/>
      <c r="P141" s="35"/>
    </row>
    <row r="142" spans="1:19" x14ac:dyDescent="0.25">
      <c r="A142" s="1"/>
      <c r="B142" s="2"/>
      <c r="C142" s="1"/>
      <c r="D142" s="1"/>
      <c r="E142" s="51" t="s">
        <v>38</v>
      </c>
      <c r="F142" s="52"/>
      <c r="G142" s="52"/>
      <c r="H142" s="52"/>
      <c r="I142" s="2"/>
      <c r="J142" s="4"/>
      <c r="K142" s="35"/>
      <c r="L142" s="4"/>
      <c r="M142" s="4"/>
      <c r="N142" s="4"/>
      <c r="O142" s="35"/>
      <c r="P142" s="35"/>
    </row>
    <row r="143" spans="1:19" x14ac:dyDescent="0.25">
      <c r="A143" s="1"/>
      <c r="B143" s="2"/>
      <c r="C143" s="1"/>
      <c r="D143" s="1"/>
      <c r="E143" s="51" t="s">
        <v>39</v>
      </c>
      <c r="F143" s="52"/>
      <c r="G143" s="52"/>
      <c r="H143" s="52"/>
      <c r="I143" s="37"/>
      <c r="J143" s="38"/>
      <c r="K143" s="35"/>
      <c r="L143" s="35" t="s">
        <v>40</v>
      </c>
      <c r="M143" s="35"/>
      <c r="N143" s="39"/>
      <c r="O143" s="35"/>
      <c r="P143" s="35"/>
    </row>
    <row r="144" spans="1:19" x14ac:dyDescent="0.25">
      <c r="A144" s="53" t="s">
        <v>41</v>
      </c>
      <c r="B144" s="53"/>
      <c r="C144" s="53"/>
      <c r="D144" s="53"/>
      <c r="E144" s="40"/>
      <c r="F144" s="2"/>
      <c r="G144" s="1"/>
      <c r="H144" s="2"/>
      <c r="I144" s="2"/>
      <c r="J144" s="4"/>
      <c r="K144" s="4"/>
      <c r="L144" s="41"/>
      <c r="M144" s="41"/>
      <c r="N144" s="4"/>
      <c r="O144" s="4"/>
      <c r="P144" s="4"/>
    </row>
  </sheetData>
  <mergeCells count="21">
    <mergeCell ref="N4:N5"/>
    <mergeCell ref="O4:O5"/>
    <mergeCell ref="E142:H142"/>
    <mergeCell ref="E143:H143"/>
    <mergeCell ref="A144:D144"/>
    <mergeCell ref="P4:P5"/>
    <mergeCell ref="Q4:Q5"/>
    <mergeCell ref="A1:S1"/>
    <mergeCell ref="A2:S2"/>
    <mergeCell ref="A4:A5"/>
    <mergeCell ref="B4:B5"/>
    <mergeCell ref="C4:C5"/>
    <mergeCell ref="D4:D5"/>
    <mergeCell ref="E4:E5"/>
    <mergeCell ref="F4:F5"/>
    <mergeCell ref="G4:G5"/>
    <mergeCell ref="H4:H5"/>
    <mergeCell ref="R4:R5"/>
    <mergeCell ref="S4:S5"/>
    <mergeCell ref="I4:I5"/>
    <mergeCell ref="J4:M4"/>
  </mergeCells>
  <pageMargins left="0.7" right="0.7" top="0.75" bottom="0.75" header="0.3" footer="0.3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2023-05-31T14:27:36Z</dcterms:modified>
</cp:coreProperties>
</file>